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Documentos\CIDE 1\Acciones extinción Fidicomiso\CONCILIACIONES SECCIONES\Sección II\OVD\"/>
    </mc:Choice>
  </mc:AlternateContent>
  <xr:revisionPtr revIDLastSave="0" documentId="13_ncr:1_{08AE981A-5392-4BAB-A3E7-DFEC2E65C087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286 PYTS CERRADOS" sheetId="5" state="hidden" r:id="rId1"/>
    <sheet name="FAI" sheetId="2" state="hidden" r:id="rId2"/>
    <sheet name="FFI" sheetId="3" state="hidden" r:id="rId3"/>
    <sheet name="INTERDISCIPLINARIO" sheetId="4" state="hidden" r:id="rId4"/>
    <sheet name="286 PROYECTOS" sheetId="1" r:id="rId5"/>
    <sheet name="FAI FFI INST" sheetId="10" r:id="rId6"/>
    <sheet name="FECHAS DE CONCLUSIÓN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D4" i="1"/>
  <c r="C4" i="1"/>
  <c r="G6" i="1" l="1"/>
  <c r="G22" i="1" s="1"/>
  <c r="G24" i="1" s="1"/>
  <c r="H4" i="1"/>
  <c r="D6" i="1"/>
  <c r="E6" i="1"/>
  <c r="F6" i="1"/>
  <c r="K6" i="1"/>
  <c r="C6" i="1"/>
  <c r="G5" i="10"/>
  <c r="F7" i="10"/>
  <c r="E7" i="10"/>
  <c r="D7" i="10"/>
  <c r="C7" i="10"/>
  <c r="B7" i="10"/>
  <c r="G6" i="10"/>
  <c r="G4" i="10"/>
  <c r="H5" i="1"/>
  <c r="B6" i="1"/>
  <c r="J5" i="1"/>
  <c r="I5" i="1"/>
  <c r="L5" i="1" s="1"/>
  <c r="M5" i="1" l="1"/>
  <c r="H6" i="1"/>
  <c r="G7" i="10"/>
  <c r="I4" i="1"/>
  <c r="J4" i="1"/>
  <c r="J6" i="1" s="1"/>
  <c r="B5" i="7"/>
  <c r="F20" i="1"/>
  <c r="E20" i="1"/>
  <c r="D20" i="1"/>
  <c r="C20" i="1"/>
  <c r="B20" i="1"/>
  <c r="H19" i="1"/>
  <c r="H14" i="1"/>
  <c r="H13" i="1"/>
  <c r="I6" i="1" l="1"/>
  <c r="L4" i="1"/>
  <c r="H20" i="1"/>
  <c r="L6" i="1" l="1"/>
  <c r="M4" i="1"/>
  <c r="M6" i="1" s="1"/>
  <c r="B17" i="7"/>
  <c r="D15" i="5" l="1"/>
  <c r="B15" i="5"/>
  <c r="C15" i="5" s="1"/>
  <c r="D16" i="5" l="1"/>
  <c r="C16" i="5"/>
  <c r="D7" i="5"/>
  <c r="C7" i="5"/>
  <c r="G6" i="5"/>
  <c r="F7" i="5"/>
  <c r="E7" i="5"/>
  <c r="B7" i="5"/>
  <c r="E16" i="5" l="1"/>
  <c r="G7" i="5"/>
  <c r="G5" i="5"/>
  <c r="G4" i="5"/>
  <c r="D17" i="5" l="1"/>
  <c r="B17" i="5"/>
  <c r="C17" i="5"/>
  <c r="E15" i="5"/>
  <c r="E17" i="5" s="1"/>
  <c r="D15" i="1" l="1"/>
  <c r="D22" i="1" s="1"/>
  <c r="D24" i="1" s="1"/>
  <c r="B15" i="1"/>
  <c r="B22" i="1" s="1"/>
  <c r="F15" i="1"/>
  <c r="F22" i="1" s="1"/>
  <c r="F24" i="1" s="1"/>
  <c r="E15" i="1"/>
  <c r="E22" i="1" s="1"/>
  <c r="E24" i="1" s="1"/>
  <c r="C15" i="1"/>
  <c r="C22" i="1" s="1"/>
  <c r="C24" i="1" s="1"/>
  <c r="E11" i="2"/>
  <c r="D11" i="2"/>
  <c r="C11" i="2"/>
  <c r="B11" i="2"/>
  <c r="F10" i="2"/>
  <c r="F9" i="2"/>
  <c r="E5" i="2"/>
  <c r="D5" i="2"/>
  <c r="C5" i="2"/>
  <c r="B5" i="2"/>
  <c r="H15" i="1" l="1"/>
  <c r="H22" i="1" s="1"/>
  <c r="H24" i="1" s="1"/>
  <c r="F11" i="2"/>
  <c r="F4" i="4"/>
  <c r="F10" i="3"/>
  <c r="E6" i="3"/>
  <c r="D6" i="3"/>
  <c r="C6" i="3"/>
  <c r="B6" i="3"/>
  <c r="F5" i="3"/>
  <c r="F4" i="3"/>
  <c r="F14" i="2"/>
  <c r="F4" i="2"/>
  <c r="F5" i="2" s="1"/>
  <c r="F6" i="3" l="1"/>
</calcChain>
</file>

<file path=xl/sharedStrings.xml><?xml version="1.0" encoding="utf-8"?>
<sst xmlns="http://schemas.openxmlformats.org/spreadsheetml/2006/main" count="152" uniqueCount="76">
  <si>
    <t>CERRADOS</t>
  </si>
  <si>
    <t>INGRESOS</t>
  </si>
  <si>
    <t>GASTOS</t>
  </si>
  <si>
    <t>INGRESOS PENDIENTES</t>
  </si>
  <si>
    <t>PENDIENTE DE GASTO</t>
  </si>
  <si>
    <t>NÚMERO DE
PROYECTOS</t>
  </si>
  <si>
    <t>TOTAL</t>
  </si>
  <si>
    <t>MONTO
CONVENIO</t>
  </si>
  <si>
    <t>VIGENTES 2020</t>
  </si>
  <si>
    <t>REMANENTE</t>
  </si>
  <si>
    <t>SALDO</t>
  </si>
  <si>
    <t>TIPO DE
PROYECTO</t>
  </si>
  <si>
    <t>MONTO AUTORIZADO 
(pesos)</t>
  </si>
  <si>
    <t>PRESUPUESTO 
(pesos)</t>
  </si>
  <si>
    <t>GASTOS
(pesos)</t>
  </si>
  <si>
    <t>GASTOS POR REALIZAR
 (pesos)</t>
  </si>
  <si>
    <t>* Monto ejercido del flujo de proyectos pendiente de transferir de sección V y VI, por el total autorizado.</t>
  </si>
  <si>
    <t>FONDO DE APOYO A LA INVESTIGACIÓN</t>
  </si>
  <si>
    <t>NÚMERO DE PROYECTOS</t>
  </si>
  <si>
    <t>VALOR INGRESADO
(pesos)</t>
  </si>
  <si>
    <t>GASTOS POR REALIZAR 
(pesos)</t>
  </si>
  <si>
    <t>FONDO INTERDISCIPLINARIO</t>
  </si>
  <si>
    <t>NOMBRE DEL PROYECTO</t>
  </si>
  <si>
    <t>IMPULSO AL TALENTO JOVEN EN MÉXICO</t>
  </si>
  <si>
    <t>PROYECTOS CON FINANCIAMIENTO EXTERNO</t>
  </si>
  <si>
    <t>FONDO PARA EL FOMENTO A LA INTERNACIONALIZACIÓN</t>
  </si>
  <si>
    <t>AL 31 DE DICIEMBRE 2020 (PRELIMINAR)</t>
  </si>
  <si>
    <t>VENCIDO AÑOS ANTERIORES</t>
  </si>
  <si>
    <t>VENCIDOS 2020</t>
  </si>
  <si>
    <t>VENCIDOS AÑOS ANTERIORES</t>
  </si>
  <si>
    <t xml:space="preserve"> </t>
  </si>
  <si>
    <r>
      <t xml:space="preserve">CERRADOS 2020 </t>
    </r>
    <r>
      <rPr>
        <vertAlign val="superscript"/>
        <sz val="12"/>
        <color theme="1"/>
        <rFont val="Calibri"/>
        <family val="2"/>
        <scheme val="minor"/>
      </rPr>
      <t>1/</t>
    </r>
  </si>
  <si>
    <t>1/ 4 proyectos con saldo deficitario por un monto de $26,240.35.</t>
  </si>
  <si>
    <t>MONTO PRESUPUESTO</t>
  </si>
  <si>
    <t>CON CIFRAS AL 31 DE ENERO 2021 (PRELIMINAR)</t>
  </si>
  <si>
    <t>Se consideran re-presupuestos a la baja y/o a la alta.</t>
  </si>
  <si>
    <t>Monto
convenio</t>
  </si>
  <si>
    <t>Presupuesto Vs Convenio</t>
  </si>
  <si>
    <t>Ingresos Vs Presupuesto</t>
  </si>
  <si>
    <t>Recursos no captados contra Convenio</t>
  </si>
  <si>
    <t>Total respecto a Convenio</t>
  </si>
  <si>
    <t>CANCELADOS</t>
  </si>
  <si>
    <t>PROYECTOS CON FINANCIAMIENTO EXTERNO CERRADOS</t>
  </si>
  <si>
    <r>
      <t xml:space="preserve">CERRADOS 2021 </t>
    </r>
    <r>
      <rPr>
        <vertAlign val="superscript"/>
        <sz val="12"/>
        <color theme="1"/>
        <rFont val="Calibri"/>
        <family val="2"/>
        <scheme val="minor"/>
      </rPr>
      <t>2/</t>
    </r>
  </si>
  <si>
    <t>2/ 10 proyectos con saldo deficitario por un monto de $ 5,636,027.03</t>
  </si>
  <si>
    <t>PROYECTOS CERRADOS AL 7 DE MARZO 2021</t>
  </si>
  <si>
    <t>PROYECTOS</t>
  </si>
  <si>
    <t xml:space="preserve">PROYECTOS </t>
  </si>
  <si>
    <t>FE</t>
  </si>
  <si>
    <t>30 DE JUNIO 2021</t>
  </si>
  <si>
    <t>23, 30 Y 31 DE JULIO 2021</t>
  </si>
  <si>
    <t>30 Y 31 DE AGOSTO 2021</t>
  </si>
  <si>
    <t>1 Y 30 DE SEPTIEMBRE 2021</t>
  </si>
  <si>
    <t>30 DE NOVIEMBRE 2021</t>
  </si>
  <si>
    <t>31 DE OCTUBRE 2022</t>
  </si>
  <si>
    <t>FECHAS DE CONCLUSIÓN</t>
  </si>
  <si>
    <t>PROYECTOS CON SALDO DEFICITARIO</t>
  </si>
  <si>
    <t xml:space="preserve">CERRADOS </t>
  </si>
  <si>
    <t>OHD</t>
  </si>
  <si>
    <t>PENDIENTE DE INGRESAR DESPUÉS DE OHD</t>
  </si>
  <si>
    <t>ABIERTOS</t>
  </si>
  <si>
    <t>CON CIFRAS AL 31 DE MA 202YO1</t>
  </si>
  <si>
    <t>1/ Corresponde a proyectos administrados mediante cuentas específicas. El “Proyecto de certificación en monitoreo y evaluación (M&amp;E) en desarrollo rural, programa en M&amp;E rural (PRiME-fase II)”, número de visor 1219-1332, presentó re-presupuestación por 1’736,514.61 dólares (a tipo de cambio de 19 pesos por dólar), que representan 33.0 mdp que no se ejercerán en 2021. La re-presupuestación es resultado de la pandemia por COVID -19, que hará que se modifique su vigencia, desfasando su ejecución en 2022 con base en las nuevas reglas de recursos y proyectos financiados por terceros del CIDE; esta disminución ya se considera en el mes de abril, y su formalización se dio en el mes de mayo, mediante oficio No. CLE/063/2021.</t>
  </si>
  <si>
    <t>FAI</t>
  </si>
  <si>
    <t>FFI</t>
  </si>
  <si>
    <t>INTERDISCILINARIO</t>
  </si>
  <si>
    <t xml:space="preserve">PROYECTOS FAI, FFI, INTERDISCIPLINARIOS </t>
  </si>
  <si>
    <t>RESUMEN DE PROYECTOS AL 31 DE MAYO 2021</t>
  </si>
  <si>
    <t>15 DE OCTUBRE 2021</t>
  </si>
  <si>
    <t>31 DE DICIEMBRE 2021</t>
  </si>
  <si>
    <r>
      <t>ABIERTOS</t>
    </r>
    <r>
      <rPr>
        <vertAlign val="superscript"/>
        <sz val="11"/>
        <color theme="1"/>
        <rFont val="Calibri"/>
        <family val="2"/>
        <scheme val="minor"/>
      </rPr>
      <t>1/</t>
    </r>
  </si>
  <si>
    <t>DÉFICIT</t>
  </si>
  <si>
    <t>La reducción de monto convenio y presupuesto, obedece a represupuestaciones a la baja por lo que se reduce el monto comprometido, al 28 de junio de 2021.</t>
  </si>
  <si>
    <t>El cierre de proyectos que se presenta es al 28 de junio de 2021.</t>
  </si>
  <si>
    <t>CON CIFRAS A JUNIO 2021 (PREELIMINAR)</t>
  </si>
  <si>
    <t>EN PROCESO DE CANCELACIÓN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</si>
</sst>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vertAlign val="superscript"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rgb="FFFFFFFF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44" fontId="0" fillId="0" borderId="0" xfId="1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4" fontId="3" fillId="0" borderId="0" xfId="1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4" fontId="2" fillId="2" borderId="0" xfId="1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4" fontId="2" fillId="0" borderId="0" xfId="1" applyFont="1" applyFill="1"/>
    <xf numFmtId="44" fontId="0" fillId="0" borderId="0" xfId="1" applyFont="1" applyFill="1"/>
    <xf numFmtId="0" fontId="0" fillId="0" borderId="0" xfId="0" applyFill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/>
    <xf numFmtId="0" fontId="8" fillId="0" borderId="0" xfId="0" applyFont="1" applyFill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4" fontId="8" fillId="0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44" fontId="0" fillId="0" borderId="0" xfId="1" applyFont="1" applyAlignment="1">
      <alignment vertical="center"/>
    </xf>
    <xf numFmtId="44" fontId="0" fillId="0" borderId="0" xfId="0" applyNumberFormat="1"/>
    <xf numFmtId="44" fontId="6" fillId="0" borderId="0" xfId="0" applyNumberFormat="1" applyFont="1"/>
    <xf numFmtId="44" fontId="0" fillId="0" borderId="0" xfId="1" applyFont="1" applyAlignment="1">
      <alignment horizontal="left"/>
    </xf>
    <xf numFmtId="4" fontId="0" fillId="0" borderId="0" xfId="0" applyNumberFormat="1"/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0" xfId="0" applyFont="1" applyFill="1"/>
    <xf numFmtId="8" fontId="0" fillId="0" borderId="0" xfId="1" applyNumberFormat="1" applyFont="1" applyAlignment="1">
      <alignment vertical="center"/>
    </xf>
    <xf numFmtId="8" fontId="2" fillId="2" borderId="0" xfId="1" applyNumberFormat="1" applyFont="1" applyFill="1"/>
    <xf numFmtId="8" fontId="0" fillId="0" borderId="0" xfId="0" applyNumberFormat="1"/>
    <xf numFmtId="8" fontId="2" fillId="3" borderId="0" xfId="1" applyNumberFormat="1" applyFont="1" applyFill="1"/>
    <xf numFmtId="44" fontId="0" fillId="0" borderId="0" xfId="0" applyNumberFormat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8" fontId="0" fillId="0" borderId="0" xfId="1" applyNumberFormat="1" applyFont="1" applyFill="1" applyAlignment="1">
      <alignment vertical="center"/>
    </xf>
    <xf numFmtId="8" fontId="0" fillId="0" borderId="0" xfId="0" applyNumberFormat="1" applyFill="1"/>
    <xf numFmtId="8" fontId="2" fillId="0" borderId="0" xfId="1" applyNumberFormat="1" applyFont="1" applyFill="1"/>
    <xf numFmtId="8" fontId="0" fillId="0" borderId="0" xfId="1" applyNumberFormat="1" applyFont="1"/>
    <xf numFmtId="43" fontId="0" fillId="0" borderId="0" xfId="2" applyFont="1"/>
    <xf numFmtId="44" fontId="0" fillId="0" borderId="0" xfId="2" applyNumberFormat="1" applyFont="1"/>
    <xf numFmtId="0" fontId="15" fillId="0" borderId="0" xfId="0" applyFont="1"/>
    <xf numFmtId="0" fontId="14" fillId="0" borderId="0" xfId="0" applyFont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0" fillId="0" borderId="0" xfId="0" applyBorder="1"/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4" borderId="0" xfId="0" applyFont="1" applyFill="1" applyAlignment="1">
      <alignment horizontal="left"/>
    </xf>
    <xf numFmtId="0" fontId="14" fillId="4" borderId="0" xfId="0" applyFont="1" applyFill="1" applyAlignment="1">
      <alignment horizont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44" fontId="0" fillId="4" borderId="0" xfId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44" fontId="2" fillId="2" borderId="0" xfId="1" applyFont="1" applyFill="1" applyAlignment="1">
      <alignment vertical="center"/>
    </xf>
    <xf numFmtId="43" fontId="0" fillId="0" borderId="0" xfId="1" applyNumberFormat="1" applyFont="1" applyAlignment="1">
      <alignment vertical="center"/>
    </xf>
    <xf numFmtId="43" fontId="0" fillId="0" borderId="0" xfId="0" applyNumberFormat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6" fillId="2" borderId="0" xfId="0" applyFont="1" applyFill="1" applyAlignment="1">
      <alignment horizontal="center" vertic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2"/>
  <sheetViews>
    <sheetView showGridLines="0" zoomScale="115" zoomScaleNormal="115" workbookViewId="0">
      <selection activeCell="A3" sqref="A3:G7"/>
    </sheetView>
  </sheetViews>
  <sheetFormatPr baseColWidth="10" defaultRowHeight="15" x14ac:dyDescent="0.25"/>
  <cols>
    <col min="1" max="1" width="29.42578125" customWidth="1"/>
    <col min="2" max="3" width="18" customWidth="1"/>
    <col min="4" max="4" width="16.28515625" customWidth="1"/>
    <col min="5" max="6" width="16.140625" bestFit="1" customWidth="1"/>
    <col min="7" max="7" width="15.140625" bestFit="1" customWidth="1"/>
    <col min="8" max="9" width="16.28515625" bestFit="1" customWidth="1"/>
    <col min="10" max="10" width="14.7109375" customWidth="1"/>
    <col min="11" max="11" width="19.140625" customWidth="1"/>
  </cols>
  <sheetData>
    <row r="1" spans="1:15" ht="18.75" customHeight="1" x14ac:dyDescent="0.25">
      <c r="A1" s="74" t="s">
        <v>42</v>
      </c>
      <c r="B1" s="74"/>
      <c r="C1" s="74"/>
      <c r="D1" s="74"/>
      <c r="E1" s="74"/>
      <c r="F1" s="74"/>
      <c r="G1" s="74"/>
      <c r="H1" s="27"/>
      <c r="I1" s="27"/>
    </row>
    <row r="2" spans="1:15" ht="15" customHeight="1" x14ac:dyDescent="0.25">
      <c r="A2" s="75" t="s">
        <v>34</v>
      </c>
      <c r="B2" s="75"/>
      <c r="C2" s="75"/>
      <c r="D2" s="75"/>
      <c r="E2" s="75"/>
      <c r="F2" s="75"/>
      <c r="G2" s="75"/>
      <c r="H2" s="38"/>
      <c r="I2" s="38"/>
    </row>
    <row r="3" spans="1:15" ht="30" x14ac:dyDescent="0.25">
      <c r="A3" s="6" t="s">
        <v>45</v>
      </c>
      <c r="B3" s="6" t="s">
        <v>5</v>
      </c>
      <c r="C3" s="6" t="s">
        <v>7</v>
      </c>
      <c r="D3" s="6" t="s">
        <v>33</v>
      </c>
      <c r="E3" s="6" t="s">
        <v>1</v>
      </c>
      <c r="F3" s="6" t="s">
        <v>2</v>
      </c>
      <c r="G3" s="6" t="s">
        <v>9</v>
      </c>
      <c r="H3" s="37" t="s">
        <v>30</v>
      </c>
      <c r="I3" s="35"/>
      <c r="J3" s="1"/>
      <c r="K3" s="1"/>
      <c r="L3" s="1"/>
      <c r="M3" s="1"/>
      <c r="N3" s="1"/>
      <c r="O3" s="1"/>
    </row>
    <row r="4" spans="1:15" ht="18" x14ac:dyDescent="0.25">
      <c r="A4" s="29" t="s">
        <v>31</v>
      </c>
      <c r="B4" s="30">
        <v>83</v>
      </c>
      <c r="C4" s="41">
        <v>134656609.19</v>
      </c>
      <c r="D4" s="41">
        <v>121170533.5</v>
      </c>
      <c r="E4" s="41">
        <v>134211462.25</v>
      </c>
      <c r="F4" s="41">
        <v>116349887.48</v>
      </c>
      <c r="G4" s="41">
        <f>E4-F4</f>
        <v>17861574.769999996</v>
      </c>
      <c r="H4" s="29"/>
      <c r="I4" s="35"/>
      <c r="J4" s="1"/>
      <c r="K4" s="1"/>
      <c r="L4" s="1"/>
      <c r="M4" s="1"/>
      <c r="N4" s="1"/>
      <c r="O4" s="1"/>
    </row>
    <row r="5" spans="1:15" ht="18" x14ac:dyDescent="0.25">
      <c r="A5" s="29" t="s">
        <v>43</v>
      </c>
      <c r="B5" s="30">
        <v>109</v>
      </c>
      <c r="C5" s="41">
        <v>152510971.24000001</v>
      </c>
      <c r="D5" s="41">
        <v>151491398.68000001</v>
      </c>
      <c r="E5" s="41">
        <v>137018022.69999999</v>
      </c>
      <c r="F5" s="41">
        <v>131066997.91</v>
      </c>
      <c r="G5" s="41">
        <f>E5-F5</f>
        <v>5951024.7899999917</v>
      </c>
      <c r="H5" s="29"/>
      <c r="I5" s="35"/>
      <c r="J5" s="1"/>
      <c r="K5" s="1"/>
      <c r="L5" s="1"/>
      <c r="M5" s="1"/>
      <c r="N5" s="1"/>
      <c r="O5" s="1"/>
    </row>
    <row r="6" spans="1:15" x14ac:dyDescent="0.25">
      <c r="A6" s="29" t="s">
        <v>41</v>
      </c>
      <c r="B6" s="30">
        <v>19</v>
      </c>
      <c r="C6" s="41">
        <v>14532447.060000001</v>
      </c>
      <c r="D6" s="41">
        <v>14532447.060000001</v>
      </c>
      <c r="E6" s="41">
        <v>0</v>
      </c>
      <c r="F6" s="41">
        <v>0</v>
      </c>
      <c r="G6" s="41">
        <f>E6-F6</f>
        <v>0</v>
      </c>
      <c r="H6" s="29"/>
      <c r="I6" s="35"/>
      <c r="J6" s="1"/>
      <c r="K6" s="1"/>
      <c r="L6" s="1"/>
      <c r="M6" s="1"/>
      <c r="N6" s="1"/>
      <c r="O6" s="1"/>
    </row>
    <row r="7" spans="1:15" x14ac:dyDescent="0.25">
      <c r="A7" s="7" t="s">
        <v>6</v>
      </c>
      <c r="B7" s="8">
        <f>SUM(B4:B6)</f>
        <v>211</v>
      </c>
      <c r="C7" s="42">
        <f>SUM(C4:C6)</f>
        <v>301700027.49000001</v>
      </c>
      <c r="D7" s="42">
        <f t="shared" ref="D7:F7" si="0">SUM(D4:D6)</f>
        <v>287194379.24000001</v>
      </c>
      <c r="E7" s="42">
        <f t="shared" si="0"/>
        <v>271229484.94999999</v>
      </c>
      <c r="F7" s="42">
        <f t="shared" si="0"/>
        <v>247416885.38999999</v>
      </c>
      <c r="G7" s="42">
        <f>E7-F7</f>
        <v>23812599.560000002</v>
      </c>
      <c r="H7" s="1"/>
      <c r="I7" s="35"/>
      <c r="J7" s="1"/>
      <c r="K7" s="1"/>
      <c r="L7" s="1"/>
      <c r="M7" s="1"/>
      <c r="N7" s="1"/>
      <c r="O7" s="1"/>
    </row>
    <row r="8" spans="1:15" s="14" customFormat="1" ht="7.9" customHeight="1" x14ac:dyDescent="0.25">
      <c r="A8" s="10"/>
      <c r="B8" s="11"/>
      <c r="C8" s="12"/>
      <c r="D8" s="12"/>
      <c r="E8" s="12"/>
      <c r="F8" s="12"/>
      <c r="G8" s="12"/>
      <c r="H8"/>
      <c r="I8"/>
      <c r="J8" s="13"/>
      <c r="K8" s="13"/>
      <c r="L8" s="13"/>
      <c r="M8" s="13"/>
      <c r="N8" s="13"/>
      <c r="O8" s="13"/>
    </row>
    <row r="9" spans="1:15" x14ac:dyDescent="0.25">
      <c r="A9" t="s">
        <v>32</v>
      </c>
      <c r="D9" s="33"/>
      <c r="E9" s="33"/>
      <c r="F9" s="33"/>
    </row>
    <row r="10" spans="1:15" x14ac:dyDescent="0.25">
      <c r="A10" t="s">
        <v>44</v>
      </c>
      <c r="F10" s="33"/>
      <c r="G10" s="33"/>
    </row>
    <row r="11" spans="1:15" hidden="1" x14ac:dyDescent="0.25">
      <c r="C11" s="43"/>
      <c r="D11" s="43"/>
      <c r="F11" s="36"/>
    </row>
    <row r="12" spans="1:15" x14ac:dyDescent="0.25">
      <c r="F12" s="36"/>
    </row>
    <row r="13" spans="1:15" ht="27.6" customHeight="1" x14ac:dyDescent="0.25">
      <c r="A13" s="76" t="s">
        <v>45</v>
      </c>
      <c r="B13" s="78" t="s">
        <v>39</v>
      </c>
      <c r="C13" s="79"/>
      <c r="D13" s="79"/>
      <c r="E13" s="79"/>
    </row>
    <row r="14" spans="1:15" ht="33.6" customHeight="1" x14ac:dyDescent="0.25">
      <c r="A14" s="77"/>
      <c r="B14" s="39" t="s">
        <v>36</v>
      </c>
      <c r="C14" s="39" t="s">
        <v>37</v>
      </c>
      <c r="D14" s="39" t="s">
        <v>38</v>
      </c>
      <c r="E14" s="39" t="s">
        <v>40</v>
      </c>
    </row>
    <row r="15" spans="1:15" x14ac:dyDescent="0.25">
      <c r="A15" s="29" t="s">
        <v>0</v>
      </c>
      <c r="B15" s="41">
        <f>C4+C5</f>
        <v>287167580.43000001</v>
      </c>
      <c r="C15" s="41">
        <f>(D4+D5)-B15</f>
        <v>-14505648.25</v>
      </c>
      <c r="D15" s="41">
        <f>(E4+E5)-(D4+D5)</f>
        <v>-1432447.2300000191</v>
      </c>
      <c r="E15" s="43">
        <f>C15+D15</f>
        <v>-15938095.480000019</v>
      </c>
    </row>
    <row r="16" spans="1:15" x14ac:dyDescent="0.25">
      <c r="A16" s="29" t="s">
        <v>41</v>
      </c>
      <c r="B16" s="41">
        <v>14532447.060000001</v>
      </c>
      <c r="C16" s="41">
        <f>D6-C6</f>
        <v>0</v>
      </c>
      <c r="D16" s="41">
        <f>E6-D6</f>
        <v>-14532447.060000001</v>
      </c>
      <c r="E16" s="43">
        <f>C16+D16</f>
        <v>-14532447.060000001</v>
      </c>
    </row>
    <row r="17" spans="1:10" x14ac:dyDescent="0.25">
      <c r="A17" s="40" t="s">
        <v>6</v>
      </c>
      <c r="B17" s="44">
        <f>SUM(B15:B16)</f>
        <v>301700027.49000001</v>
      </c>
      <c r="C17" s="44">
        <f>SUM(C15:C16)</f>
        <v>-14505648.25</v>
      </c>
      <c r="D17" s="44">
        <f>SUM(D15:D16)</f>
        <v>-15964894.29000002</v>
      </c>
      <c r="E17" s="44">
        <f>SUM(E15:E16)</f>
        <v>-30470542.540000021</v>
      </c>
    </row>
    <row r="18" spans="1:10" x14ac:dyDescent="0.25">
      <c r="A18" t="s">
        <v>35</v>
      </c>
      <c r="C18" s="1"/>
      <c r="D18" s="1"/>
      <c r="E18" s="1"/>
      <c r="F18" s="1"/>
      <c r="G18" s="1"/>
      <c r="J18" s="1"/>
    </row>
    <row r="19" spans="1:10" x14ac:dyDescent="0.25">
      <c r="C19" s="1"/>
      <c r="D19" s="1"/>
      <c r="E19" s="1"/>
      <c r="F19" s="1"/>
      <c r="G19" s="1"/>
      <c r="H19" s="1"/>
      <c r="I19" s="1"/>
      <c r="J19" s="1"/>
    </row>
    <row r="20" spans="1:10" s="14" customFormat="1" x14ac:dyDescent="0.25">
      <c r="C20" s="13"/>
      <c r="D20" s="13"/>
      <c r="E20" s="13"/>
      <c r="F20" s="13"/>
      <c r="G20" s="13"/>
      <c r="H20" s="13"/>
      <c r="I20" s="13"/>
      <c r="J20" s="13"/>
    </row>
    <row r="21" spans="1:10" s="14" customFormat="1" ht="15" customHeight="1" x14ac:dyDescent="0.25">
      <c r="A21" s="71"/>
      <c r="B21" s="72"/>
      <c r="C21" s="73"/>
      <c r="D21" s="73"/>
      <c r="E21" s="73"/>
      <c r="F21" s="13"/>
      <c r="G21" s="13"/>
      <c r="H21" s="13"/>
      <c r="I21" s="13"/>
      <c r="J21" s="13"/>
    </row>
    <row r="22" spans="1:10" s="14" customFormat="1" x14ac:dyDescent="0.25">
      <c r="A22" s="71"/>
      <c r="B22" s="46"/>
      <c r="C22" s="46"/>
      <c r="D22" s="46"/>
      <c r="E22" s="46"/>
      <c r="F22" s="13"/>
      <c r="G22" s="13"/>
      <c r="H22" s="13"/>
      <c r="I22" s="13"/>
      <c r="J22" s="13"/>
    </row>
    <row r="23" spans="1:10" s="14" customFormat="1" x14ac:dyDescent="0.25">
      <c r="A23" s="47"/>
      <c r="B23" s="48"/>
      <c r="C23" s="48"/>
      <c r="D23" s="48"/>
      <c r="E23" s="49"/>
      <c r="F23" s="13"/>
      <c r="G23" s="13"/>
      <c r="H23" s="13"/>
      <c r="I23" s="13"/>
      <c r="J23" s="13"/>
    </row>
    <row r="24" spans="1:10" s="14" customFormat="1" x14ac:dyDescent="0.25">
      <c r="A24" s="47"/>
      <c r="B24" s="48"/>
      <c r="C24" s="48"/>
      <c r="D24" s="48"/>
      <c r="E24" s="49"/>
      <c r="F24" s="13"/>
      <c r="G24" s="13"/>
      <c r="H24" s="13"/>
      <c r="I24" s="13"/>
      <c r="J24" s="13"/>
    </row>
    <row r="25" spans="1:10" s="14" customFormat="1" x14ac:dyDescent="0.25">
      <c r="A25" s="47"/>
      <c r="B25" s="48"/>
      <c r="C25" s="48"/>
      <c r="D25" s="48"/>
      <c r="E25" s="49"/>
      <c r="F25" s="13"/>
      <c r="G25" s="13"/>
      <c r="H25" s="13"/>
      <c r="I25" s="13"/>
      <c r="J25" s="13"/>
    </row>
    <row r="26" spans="1:10" s="14" customFormat="1" x14ac:dyDescent="0.25">
      <c r="A26" s="10"/>
      <c r="B26" s="50"/>
      <c r="C26" s="50"/>
      <c r="D26" s="50"/>
      <c r="E26" s="50"/>
      <c r="F26" s="13"/>
      <c r="G26" s="13"/>
      <c r="H26" s="13"/>
      <c r="I26" s="13"/>
      <c r="J26" s="13"/>
    </row>
    <row r="27" spans="1:10" s="14" customFormat="1" x14ac:dyDescent="0.25">
      <c r="C27" s="13"/>
      <c r="D27" s="13"/>
      <c r="E27" s="13"/>
      <c r="F27" s="13"/>
      <c r="G27" s="13"/>
      <c r="H27" s="13"/>
      <c r="I27" s="13"/>
      <c r="J27" s="13"/>
    </row>
    <row r="28" spans="1:10" s="14" customFormat="1" x14ac:dyDescent="0.25">
      <c r="C28" s="13"/>
      <c r="D28" s="13"/>
      <c r="E28" s="13"/>
      <c r="F28" s="13"/>
      <c r="G28" s="13"/>
      <c r="H28" s="13"/>
      <c r="I28" s="13"/>
      <c r="J28" s="13"/>
    </row>
    <row r="29" spans="1:10" s="14" customFormat="1" x14ac:dyDescent="0.25">
      <c r="C29" s="13"/>
      <c r="D29" s="13"/>
      <c r="E29" s="13"/>
      <c r="F29" s="13"/>
      <c r="G29" s="13"/>
      <c r="H29" s="13"/>
      <c r="I29" s="13"/>
      <c r="J29" s="13"/>
    </row>
    <row r="30" spans="1:10" s="14" customFormat="1" x14ac:dyDescent="0.25"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C31" s="1"/>
      <c r="D31" s="1"/>
      <c r="E31" s="1"/>
      <c r="F31" s="1"/>
      <c r="G31" s="1"/>
      <c r="H31" s="1"/>
      <c r="I31" s="1"/>
      <c r="J31" s="1"/>
    </row>
    <row r="32" spans="1:10" x14ac:dyDescent="0.25">
      <c r="C32" s="1"/>
      <c r="D32" s="1"/>
      <c r="E32" s="1"/>
      <c r="F32" s="1"/>
      <c r="G32" s="1"/>
      <c r="H32" s="1"/>
      <c r="I32" s="1"/>
      <c r="J32" s="1"/>
    </row>
    <row r="33" spans="3:10" x14ac:dyDescent="0.25">
      <c r="C33" s="1"/>
      <c r="D33" s="1"/>
      <c r="E33" s="1"/>
      <c r="F33" s="1"/>
      <c r="G33" s="1"/>
      <c r="H33" s="1"/>
      <c r="I33" s="1"/>
      <c r="J33" s="1"/>
    </row>
    <row r="34" spans="3:10" x14ac:dyDescent="0.25">
      <c r="C34" s="1"/>
      <c r="D34" s="1"/>
      <c r="E34" s="1"/>
      <c r="F34" s="1"/>
      <c r="G34" s="1"/>
      <c r="H34" s="1"/>
      <c r="I34" s="1"/>
      <c r="J34" s="1"/>
    </row>
    <row r="35" spans="3:10" x14ac:dyDescent="0.25">
      <c r="C35" s="1"/>
      <c r="D35" s="1"/>
      <c r="E35" s="1"/>
      <c r="F35" s="1"/>
      <c r="G35" s="1"/>
      <c r="H35" s="1"/>
      <c r="I35" s="1"/>
      <c r="J35" s="1"/>
    </row>
    <row r="36" spans="3:10" x14ac:dyDescent="0.25">
      <c r="C36" s="1"/>
      <c r="D36" s="1"/>
      <c r="E36" s="1"/>
      <c r="F36" s="1"/>
      <c r="G36" s="1"/>
      <c r="H36" s="1"/>
      <c r="I36" s="1"/>
      <c r="J36" s="1"/>
    </row>
    <row r="37" spans="3:10" x14ac:dyDescent="0.25">
      <c r="C37" s="1"/>
      <c r="D37" s="1"/>
      <c r="E37" s="1"/>
      <c r="F37" s="1"/>
      <c r="G37" s="1"/>
      <c r="H37" s="1"/>
      <c r="I37" s="1"/>
      <c r="J37" s="1"/>
    </row>
    <row r="38" spans="3:10" x14ac:dyDescent="0.25">
      <c r="C38" s="1"/>
      <c r="D38" s="1"/>
      <c r="E38" s="1"/>
      <c r="F38" s="1"/>
      <c r="G38" s="1"/>
      <c r="H38" s="1"/>
      <c r="I38" s="1"/>
      <c r="J38" s="1"/>
    </row>
    <row r="39" spans="3:10" x14ac:dyDescent="0.25">
      <c r="C39" s="1"/>
      <c r="D39" s="1"/>
      <c r="E39" s="1"/>
      <c r="F39" s="1"/>
      <c r="G39" s="1"/>
      <c r="H39" s="1"/>
      <c r="I39" s="1"/>
      <c r="J39" s="1"/>
    </row>
    <row r="40" spans="3:10" x14ac:dyDescent="0.25">
      <c r="C40" s="1"/>
      <c r="D40" s="1"/>
      <c r="E40" s="1"/>
      <c r="F40" s="1"/>
      <c r="G40" s="1"/>
      <c r="H40" s="1"/>
      <c r="I40" s="1"/>
      <c r="J40" s="1"/>
    </row>
    <row r="41" spans="3:10" x14ac:dyDescent="0.25">
      <c r="C41" s="1"/>
      <c r="D41" s="1"/>
      <c r="E41" s="1"/>
      <c r="F41" s="1"/>
      <c r="G41" s="1"/>
      <c r="H41" s="1"/>
      <c r="I41" s="1"/>
      <c r="J41" s="1"/>
    </row>
    <row r="42" spans="3:10" x14ac:dyDescent="0.25">
      <c r="C42" s="1"/>
      <c r="D42" s="1"/>
      <c r="E42" s="1"/>
      <c r="F42" s="1"/>
      <c r="G42" s="1"/>
      <c r="H42" s="1"/>
      <c r="I42" s="1"/>
      <c r="J42" s="1"/>
    </row>
    <row r="43" spans="3:10" x14ac:dyDescent="0.25">
      <c r="C43" s="1"/>
      <c r="D43" s="1"/>
      <c r="E43" s="1"/>
      <c r="F43" s="1"/>
      <c r="G43" s="1"/>
      <c r="H43" s="1"/>
      <c r="I43" s="1"/>
      <c r="J43" s="1"/>
    </row>
    <row r="44" spans="3:10" x14ac:dyDescent="0.25">
      <c r="C44" s="1"/>
      <c r="D44" s="1"/>
      <c r="E44" s="1"/>
      <c r="F44" s="1"/>
      <c r="G44" s="1"/>
      <c r="H44" s="1"/>
      <c r="I44" s="1"/>
      <c r="J44" s="1"/>
    </row>
    <row r="45" spans="3:10" x14ac:dyDescent="0.25">
      <c r="C45" s="1"/>
      <c r="D45" s="1"/>
      <c r="E45" s="1"/>
      <c r="F45" s="1"/>
      <c r="G45" s="1"/>
      <c r="H45" s="1"/>
      <c r="I45" s="1"/>
      <c r="J45" s="1"/>
    </row>
    <row r="46" spans="3:10" x14ac:dyDescent="0.25">
      <c r="C46" s="1"/>
      <c r="D46" s="1"/>
      <c r="E46" s="1"/>
      <c r="F46" s="1"/>
      <c r="G46" s="1"/>
      <c r="H46" s="1"/>
      <c r="I46" s="1"/>
      <c r="J46" s="1"/>
    </row>
    <row r="47" spans="3:10" x14ac:dyDescent="0.25">
      <c r="C47" s="1"/>
      <c r="D47" s="1"/>
      <c r="E47" s="1"/>
      <c r="F47" s="1"/>
      <c r="G47" s="1"/>
      <c r="H47" s="1"/>
      <c r="I47" s="1"/>
      <c r="J47" s="1"/>
    </row>
    <row r="48" spans="3:10" x14ac:dyDescent="0.25">
      <c r="C48" s="1"/>
      <c r="D48" s="1"/>
      <c r="E48" s="1"/>
      <c r="F48" s="1"/>
      <c r="G48" s="1"/>
      <c r="H48" s="1"/>
      <c r="I48" s="1"/>
      <c r="J48" s="1"/>
    </row>
    <row r="49" spans="3:10" x14ac:dyDescent="0.25">
      <c r="C49" s="1"/>
      <c r="D49" s="1"/>
      <c r="E49" s="1"/>
      <c r="F49" s="1"/>
      <c r="G49" s="1"/>
      <c r="H49" s="1"/>
      <c r="I49" s="1"/>
      <c r="J49" s="1"/>
    </row>
    <row r="50" spans="3:10" x14ac:dyDescent="0.25">
      <c r="C50" s="1"/>
      <c r="D50" s="1"/>
      <c r="E50" s="1"/>
      <c r="F50" s="1"/>
      <c r="G50" s="1"/>
      <c r="H50" s="1"/>
      <c r="I50" s="1"/>
      <c r="J50" s="1"/>
    </row>
    <row r="51" spans="3:10" x14ac:dyDescent="0.25">
      <c r="C51" s="1"/>
      <c r="D51" s="1"/>
      <c r="E51" s="1"/>
      <c r="F51" s="1"/>
      <c r="G51" s="1"/>
      <c r="H51" s="1"/>
      <c r="I51" s="1"/>
      <c r="J51" s="1"/>
    </row>
    <row r="52" spans="3:10" x14ac:dyDescent="0.25">
      <c r="C52" s="1"/>
      <c r="D52" s="1"/>
      <c r="E52" s="1"/>
      <c r="F52" s="1"/>
      <c r="G52" s="1"/>
      <c r="H52" s="1"/>
      <c r="I52" s="1"/>
      <c r="J52" s="1"/>
    </row>
    <row r="53" spans="3:10" x14ac:dyDescent="0.25">
      <c r="C53" s="1"/>
      <c r="D53" s="1"/>
      <c r="E53" s="1"/>
      <c r="F53" s="1"/>
      <c r="G53" s="1"/>
      <c r="H53" s="1"/>
      <c r="I53" s="1"/>
      <c r="J53" s="1"/>
    </row>
    <row r="54" spans="3:10" x14ac:dyDescent="0.25">
      <c r="C54" s="1"/>
      <c r="D54" s="1"/>
      <c r="E54" s="1"/>
      <c r="F54" s="1"/>
      <c r="G54" s="1"/>
      <c r="H54" s="1"/>
      <c r="I54" s="1"/>
      <c r="J54" s="1"/>
    </row>
    <row r="55" spans="3:10" x14ac:dyDescent="0.25">
      <c r="C55" s="1"/>
      <c r="D55" s="1"/>
      <c r="E55" s="1"/>
      <c r="F55" s="1"/>
      <c r="G55" s="1"/>
      <c r="H55" s="1"/>
      <c r="I55" s="1"/>
      <c r="J55" s="1"/>
    </row>
    <row r="56" spans="3:10" x14ac:dyDescent="0.25">
      <c r="C56" s="1"/>
      <c r="D56" s="1"/>
      <c r="E56" s="1"/>
      <c r="F56" s="1"/>
      <c r="G56" s="1"/>
      <c r="H56" s="1"/>
      <c r="I56" s="1"/>
      <c r="J56" s="1"/>
    </row>
    <row r="57" spans="3:10" x14ac:dyDescent="0.25">
      <c r="C57" s="1"/>
      <c r="D57" s="1"/>
      <c r="E57" s="1"/>
      <c r="F57" s="1"/>
      <c r="G57" s="1"/>
      <c r="H57" s="1"/>
      <c r="I57" s="1"/>
      <c r="J57" s="1"/>
    </row>
    <row r="58" spans="3:10" x14ac:dyDescent="0.25">
      <c r="C58" s="1"/>
      <c r="D58" s="1"/>
      <c r="E58" s="1"/>
      <c r="F58" s="1"/>
      <c r="G58" s="1"/>
      <c r="H58" s="1"/>
      <c r="I58" s="1"/>
      <c r="J58" s="1"/>
    </row>
    <row r="59" spans="3:10" x14ac:dyDescent="0.25">
      <c r="C59" s="1"/>
      <c r="D59" s="1"/>
      <c r="E59" s="1"/>
      <c r="F59" s="1"/>
      <c r="G59" s="1"/>
      <c r="H59" s="1"/>
      <c r="I59" s="1"/>
      <c r="J59" s="1"/>
    </row>
    <row r="60" spans="3:10" x14ac:dyDescent="0.25">
      <c r="C60" s="1"/>
      <c r="D60" s="1"/>
      <c r="E60" s="1"/>
      <c r="F60" s="1"/>
      <c r="G60" s="1"/>
      <c r="H60" s="1"/>
      <c r="I60" s="1"/>
      <c r="J60" s="1"/>
    </row>
    <row r="61" spans="3:10" x14ac:dyDescent="0.25">
      <c r="C61" s="1"/>
      <c r="D61" s="1"/>
      <c r="E61" s="1"/>
      <c r="F61" s="1"/>
      <c r="G61" s="1"/>
      <c r="H61" s="1"/>
      <c r="I61" s="1"/>
      <c r="J61" s="1"/>
    </row>
    <row r="62" spans="3:10" x14ac:dyDescent="0.25">
      <c r="C62" s="1"/>
      <c r="D62" s="1"/>
      <c r="E62" s="1"/>
      <c r="F62" s="1"/>
      <c r="G62" s="1"/>
      <c r="H62" s="1"/>
      <c r="I62" s="1"/>
      <c r="J62" s="1"/>
    </row>
    <row r="63" spans="3:10" x14ac:dyDescent="0.25">
      <c r="C63" s="1"/>
      <c r="D63" s="1"/>
      <c r="E63" s="1"/>
      <c r="F63" s="1"/>
      <c r="G63" s="1"/>
      <c r="H63" s="1"/>
      <c r="I63" s="1"/>
      <c r="J63" s="1"/>
    </row>
    <row r="64" spans="3:10" x14ac:dyDescent="0.25">
      <c r="C64" s="1"/>
      <c r="D64" s="1"/>
      <c r="E64" s="1"/>
      <c r="F64" s="1"/>
      <c r="G64" s="1"/>
      <c r="H64" s="1"/>
      <c r="I64" s="1"/>
      <c r="J64" s="1"/>
    </row>
    <row r="65" spans="3:10" x14ac:dyDescent="0.25">
      <c r="C65" s="1"/>
      <c r="D65" s="1"/>
      <c r="E65" s="1"/>
      <c r="F65" s="1"/>
      <c r="G65" s="1"/>
      <c r="H65" s="1"/>
      <c r="I65" s="1"/>
      <c r="J65" s="1"/>
    </row>
    <row r="66" spans="3:10" x14ac:dyDescent="0.25">
      <c r="C66" s="1"/>
      <c r="D66" s="1"/>
      <c r="E66" s="1"/>
      <c r="F66" s="1"/>
      <c r="G66" s="1"/>
      <c r="H66" s="1"/>
      <c r="I66" s="1"/>
      <c r="J66" s="1"/>
    </row>
    <row r="67" spans="3:10" x14ac:dyDescent="0.25">
      <c r="C67" s="1"/>
      <c r="D67" s="1"/>
      <c r="E67" s="1"/>
      <c r="F67" s="1"/>
      <c r="G67" s="1"/>
      <c r="H67" s="1"/>
      <c r="I67" s="1"/>
      <c r="J67" s="1"/>
    </row>
    <row r="68" spans="3:10" x14ac:dyDescent="0.25">
      <c r="C68" s="1"/>
      <c r="D68" s="1"/>
      <c r="E68" s="1"/>
      <c r="F68" s="1"/>
      <c r="G68" s="1"/>
      <c r="H68" s="1"/>
      <c r="I68" s="1"/>
      <c r="J68" s="1"/>
    </row>
    <row r="69" spans="3:10" x14ac:dyDescent="0.25">
      <c r="C69" s="1"/>
      <c r="D69" s="1"/>
      <c r="E69" s="1"/>
      <c r="F69" s="1"/>
      <c r="G69" s="1"/>
      <c r="H69" s="1"/>
      <c r="I69" s="1"/>
      <c r="J69" s="1"/>
    </row>
    <row r="70" spans="3:10" x14ac:dyDescent="0.25">
      <c r="C70" s="1"/>
      <c r="D70" s="1"/>
      <c r="E70" s="1"/>
      <c r="F70" s="1"/>
      <c r="G70" s="1"/>
      <c r="H70" s="1"/>
      <c r="I70" s="1"/>
      <c r="J70" s="1"/>
    </row>
    <row r="71" spans="3:10" x14ac:dyDescent="0.25">
      <c r="C71" s="1"/>
      <c r="D71" s="1"/>
      <c r="E71" s="1"/>
      <c r="F71" s="1"/>
      <c r="G71" s="1"/>
      <c r="H71" s="1"/>
      <c r="I71" s="1"/>
      <c r="J71" s="1"/>
    </row>
    <row r="72" spans="3:10" x14ac:dyDescent="0.25">
      <c r="C72" s="1"/>
      <c r="D72" s="1"/>
      <c r="E72" s="1"/>
      <c r="F72" s="1"/>
      <c r="G72" s="1"/>
      <c r="H72" s="1"/>
      <c r="I72" s="1"/>
      <c r="J72" s="1"/>
    </row>
    <row r="73" spans="3:10" x14ac:dyDescent="0.25">
      <c r="C73" s="1"/>
      <c r="D73" s="1"/>
      <c r="E73" s="1"/>
      <c r="F73" s="1"/>
      <c r="G73" s="1"/>
      <c r="H73" s="1"/>
      <c r="I73" s="1"/>
      <c r="J73" s="1"/>
    </row>
    <row r="74" spans="3:10" x14ac:dyDescent="0.25">
      <c r="C74" s="1"/>
      <c r="D74" s="1"/>
      <c r="E74" s="1"/>
      <c r="F74" s="1"/>
      <c r="G74" s="1"/>
      <c r="H74" s="1"/>
      <c r="I74" s="1"/>
      <c r="J74" s="1"/>
    </row>
    <row r="75" spans="3:10" x14ac:dyDescent="0.25">
      <c r="C75" s="1"/>
      <c r="D75" s="1"/>
      <c r="E75" s="1"/>
      <c r="F75" s="1"/>
      <c r="G75" s="1"/>
      <c r="H75" s="1"/>
      <c r="I75" s="1"/>
      <c r="J75" s="1"/>
    </row>
    <row r="76" spans="3:10" x14ac:dyDescent="0.25">
      <c r="C76" s="1"/>
      <c r="D76" s="1"/>
      <c r="E76" s="1"/>
      <c r="F76" s="1"/>
      <c r="G76" s="1"/>
      <c r="H76" s="1"/>
      <c r="I76" s="1"/>
      <c r="J76" s="1"/>
    </row>
    <row r="77" spans="3:10" x14ac:dyDescent="0.25">
      <c r="C77" s="1"/>
      <c r="D77" s="1"/>
      <c r="E77" s="1"/>
      <c r="F77" s="1"/>
      <c r="G77" s="1"/>
      <c r="H77" s="1"/>
      <c r="I77" s="1"/>
      <c r="J77" s="1"/>
    </row>
    <row r="78" spans="3:10" x14ac:dyDescent="0.25">
      <c r="C78" s="1"/>
      <c r="D78" s="1"/>
      <c r="E78" s="1"/>
      <c r="F78" s="1"/>
      <c r="G78" s="1"/>
      <c r="H78" s="1"/>
      <c r="I78" s="1"/>
      <c r="J78" s="1"/>
    </row>
    <row r="79" spans="3:10" x14ac:dyDescent="0.25">
      <c r="C79" s="1"/>
      <c r="D79" s="1"/>
      <c r="E79" s="1"/>
      <c r="F79" s="1"/>
      <c r="G79" s="1"/>
      <c r="H79" s="1"/>
      <c r="I79" s="1"/>
      <c r="J79" s="1"/>
    </row>
    <row r="80" spans="3:10" x14ac:dyDescent="0.25">
      <c r="C80" s="1"/>
      <c r="D80" s="1"/>
      <c r="E80" s="1"/>
      <c r="F80" s="1"/>
      <c r="G80" s="1"/>
      <c r="H80" s="1"/>
      <c r="I80" s="1"/>
      <c r="J80" s="1"/>
    </row>
    <row r="81" spans="3:10" x14ac:dyDescent="0.25">
      <c r="C81" s="1"/>
      <c r="D81" s="1"/>
      <c r="E81" s="1"/>
      <c r="F81" s="1"/>
      <c r="G81" s="1"/>
      <c r="H81" s="1"/>
      <c r="I81" s="1"/>
      <c r="J81" s="1"/>
    </row>
    <row r="82" spans="3:10" x14ac:dyDescent="0.25">
      <c r="C82" s="1"/>
      <c r="D82" s="1"/>
      <c r="E82" s="1"/>
      <c r="F82" s="1"/>
      <c r="G82" s="1"/>
      <c r="H82" s="1"/>
      <c r="I82" s="1"/>
      <c r="J82" s="1"/>
    </row>
    <row r="83" spans="3:10" x14ac:dyDescent="0.25">
      <c r="C83" s="1"/>
      <c r="D83" s="1"/>
      <c r="E83" s="1"/>
      <c r="F83" s="1"/>
      <c r="G83" s="1"/>
      <c r="H83" s="1"/>
      <c r="I83" s="1"/>
      <c r="J83" s="1"/>
    </row>
    <row r="84" spans="3:10" x14ac:dyDescent="0.25">
      <c r="C84" s="1"/>
      <c r="D84" s="1"/>
      <c r="E84" s="1"/>
      <c r="F84" s="1"/>
      <c r="G84" s="1"/>
      <c r="H84" s="1"/>
      <c r="I84" s="1"/>
      <c r="J84" s="1"/>
    </row>
    <row r="85" spans="3:10" x14ac:dyDescent="0.25">
      <c r="C85" s="1"/>
      <c r="D85" s="1"/>
      <c r="E85" s="1"/>
      <c r="F85" s="1"/>
      <c r="G85" s="1"/>
      <c r="H85" s="1"/>
      <c r="I85" s="1"/>
      <c r="J85" s="1"/>
    </row>
    <row r="86" spans="3:10" x14ac:dyDescent="0.25">
      <c r="C86" s="1"/>
      <c r="D86" s="1"/>
      <c r="E86" s="1"/>
      <c r="F86" s="1"/>
      <c r="G86" s="1"/>
      <c r="H86" s="1"/>
      <c r="I86" s="1"/>
      <c r="J86" s="1"/>
    </row>
    <row r="87" spans="3:10" x14ac:dyDescent="0.25">
      <c r="C87" s="1"/>
      <c r="D87" s="1"/>
      <c r="E87" s="1"/>
      <c r="F87" s="1"/>
      <c r="G87" s="1"/>
      <c r="H87" s="1"/>
      <c r="I87" s="1"/>
      <c r="J87" s="1"/>
    </row>
    <row r="88" spans="3:10" x14ac:dyDescent="0.25">
      <c r="C88" s="1"/>
      <c r="D88" s="1"/>
      <c r="E88" s="1"/>
      <c r="F88" s="1"/>
      <c r="G88" s="1"/>
      <c r="H88" s="1"/>
      <c r="I88" s="1"/>
      <c r="J88" s="1"/>
    </row>
    <row r="89" spans="3:10" x14ac:dyDescent="0.25">
      <c r="C89" s="1"/>
      <c r="D89" s="1"/>
      <c r="E89" s="1"/>
      <c r="F89" s="1"/>
      <c r="G89" s="1"/>
      <c r="H89" s="1"/>
      <c r="I89" s="1"/>
      <c r="J89" s="1"/>
    </row>
    <row r="90" spans="3:10" x14ac:dyDescent="0.25">
      <c r="C90" s="1"/>
      <c r="D90" s="1"/>
      <c r="E90" s="1"/>
      <c r="F90" s="1"/>
      <c r="G90" s="1"/>
      <c r="H90" s="1"/>
      <c r="I90" s="1"/>
      <c r="J90" s="1"/>
    </row>
    <row r="91" spans="3:10" x14ac:dyDescent="0.25">
      <c r="C91" s="1"/>
      <c r="D91" s="1"/>
      <c r="E91" s="1"/>
      <c r="F91" s="1"/>
      <c r="G91" s="1"/>
      <c r="H91" s="1"/>
      <c r="I91" s="1"/>
      <c r="J91" s="1"/>
    </row>
    <row r="92" spans="3:10" x14ac:dyDescent="0.25">
      <c r="C92" s="1"/>
      <c r="D92" s="1"/>
      <c r="E92" s="1"/>
      <c r="F92" s="1"/>
      <c r="G92" s="1"/>
      <c r="H92" s="1"/>
      <c r="I92" s="1"/>
      <c r="J92" s="1"/>
    </row>
    <row r="93" spans="3:10" x14ac:dyDescent="0.25">
      <c r="C93" s="1"/>
      <c r="D93" s="1"/>
      <c r="E93" s="1"/>
      <c r="F93" s="1"/>
      <c r="G93" s="1"/>
      <c r="H93" s="1"/>
      <c r="I93" s="1"/>
      <c r="J93" s="1"/>
    </row>
    <row r="94" spans="3:10" x14ac:dyDescent="0.25">
      <c r="C94" s="1"/>
      <c r="D94" s="1"/>
      <c r="E94" s="1"/>
      <c r="F94" s="1"/>
      <c r="G94" s="1"/>
      <c r="H94" s="1"/>
      <c r="I94" s="1"/>
      <c r="J94" s="1"/>
    </row>
    <row r="95" spans="3:10" x14ac:dyDescent="0.25">
      <c r="C95" s="1"/>
      <c r="D95" s="1"/>
      <c r="E95" s="1"/>
      <c r="F95" s="1"/>
      <c r="G95" s="1"/>
      <c r="H95" s="1"/>
      <c r="I95" s="1"/>
      <c r="J95" s="1"/>
    </row>
    <row r="96" spans="3:10" x14ac:dyDescent="0.25">
      <c r="C96" s="1"/>
      <c r="D96" s="1"/>
      <c r="E96" s="1"/>
      <c r="F96" s="1"/>
      <c r="G96" s="1"/>
      <c r="H96" s="1"/>
      <c r="I96" s="1"/>
      <c r="J96" s="1"/>
    </row>
    <row r="97" spans="3:10" x14ac:dyDescent="0.25">
      <c r="C97" s="1"/>
      <c r="D97" s="1"/>
      <c r="E97" s="1"/>
      <c r="F97" s="1"/>
      <c r="G97" s="1"/>
      <c r="H97" s="1"/>
      <c r="I97" s="1"/>
      <c r="J97" s="1"/>
    </row>
    <row r="98" spans="3:10" x14ac:dyDescent="0.25">
      <c r="C98" s="1"/>
      <c r="D98" s="1"/>
      <c r="E98" s="1"/>
      <c r="F98" s="1"/>
      <c r="G98" s="1"/>
      <c r="H98" s="1"/>
      <c r="I98" s="1"/>
      <c r="J98" s="1"/>
    </row>
    <row r="99" spans="3:10" x14ac:dyDescent="0.25">
      <c r="C99" s="1"/>
      <c r="D99" s="1"/>
      <c r="E99" s="1"/>
      <c r="F99" s="1"/>
      <c r="G99" s="1"/>
      <c r="H99" s="1"/>
      <c r="I99" s="1"/>
      <c r="J99" s="1"/>
    </row>
    <row r="100" spans="3:10" x14ac:dyDescent="0.25">
      <c r="C100" s="1"/>
      <c r="D100" s="1"/>
      <c r="E100" s="1"/>
      <c r="F100" s="1"/>
      <c r="G100" s="1"/>
      <c r="H100" s="1"/>
      <c r="I100" s="1"/>
      <c r="J100" s="1"/>
    </row>
    <row r="101" spans="3:10" x14ac:dyDescent="0.25">
      <c r="C101" s="1"/>
      <c r="D101" s="1"/>
      <c r="E101" s="1"/>
      <c r="F101" s="1"/>
      <c r="G101" s="1"/>
      <c r="H101" s="1"/>
      <c r="I101" s="1"/>
      <c r="J101" s="1"/>
    </row>
    <row r="102" spans="3:10" x14ac:dyDescent="0.25">
      <c r="C102" s="1"/>
      <c r="D102" s="1"/>
      <c r="E102" s="1"/>
      <c r="F102" s="1"/>
      <c r="G102" s="1"/>
      <c r="H102" s="1"/>
      <c r="I102" s="1"/>
      <c r="J102" s="1"/>
    </row>
    <row r="103" spans="3:10" x14ac:dyDescent="0.25">
      <c r="C103" s="1"/>
      <c r="D103" s="1"/>
      <c r="E103" s="1"/>
      <c r="F103" s="1"/>
      <c r="G103" s="1"/>
      <c r="H103" s="1"/>
      <c r="I103" s="1"/>
      <c r="J103" s="1"/>
    </row>
    <row r="104" spans="3:10" x14ac:dyDescent="0.25">
      <c r="C104" s="1"/>
      <c r="D104" s="1"/>
      <c r="E104" s="1"/>
      <c r="F104" s="1"/>
      <c r="G104" s="1"/>
      <c r="H104" s="1"/>
      <c r="I104" s="1"/>
      <c r="J104" s="1"/>
    </row>
    <row r="105" spans="3:10" x14ac:dyDescent="0.25">
      <c r="C105" s="1"/>
      <c r="D105" s="1"/>
      <c r="E105" s="1"/>
      <c r="F105" s="1"/>
      <c r="G105" s="1"/>
      <c r="H105" s="1"/>
      <c r="I105" s="1"/>
      <c r="J105" s="1"/>
    </row>
    <row r="106" spans="3:10" x14ac:dyDescent="0.25">
      <c r="C106" s="1"/>
      <c r="D106" s="1"/>
      <c r="E106" s="1"/>
      <c r="F106" s="1"/>
      <c r="G106" s="1"/>
      <c r="H106" s="1"/>
      <c r="I106" s="1"/>
      <c r="J106" s="1"/>
    </row>
    <row r="107" spans="3:10" x14ac:dyDescent="0.25">
      <c r="C107" s="1"/>
      <c r="D107" s="1"/>
      <c r="E107" s="1"/>
      <c r="F107" s="1"/>
      <c r="G107" s="1"/>
      <c r="H107" s="1"/>
      <c r="I107" s="1"/>
      <c r="J107" s="1"/>
    </row>
    <row r="108" spans="3:10" x14ac:dyDescent="0.25">
      <c r="C108" s="1"/>
      <c r="D108" s="1"/>
      <c r="E108" s="1"/>
      <c r="F108" s="1"/>
      <c r="G108" s="1"/>
      <c r="H108" s="1"/>
      <c r="I108" s="1"/>
      <c r="J108" s="1"/>
    </row>
    <row r="109" spans="3:10" x14ac:dyDescent="0.25">
      <c r="C109" s="1"/>
      <c r="D109" s="1"/>
      <c r="E109" s="1"/>
      <c r="F109" s="1"/>
      <c r="G109" s="1"/>
      <c r="H109" s="1"/>
      <c r="I109" s="1"/>
      <c r="J109" s="1"/>
    </row>
    <row r="110" spans="3:10" x14ac:dyDescent="0.25">
      <c r="C110" s="1"/>
      <c r="D110" s="1"/>
      <c r="E110" s="1"/>
      <c r="F110" s="1"/>
      <c r="G110" s="1"/>
      <c r="H110" s="1"/>
      <c r="I110" s="1"/>
      <c r="J110" s="1"/>
    </row>
    <row r="111" spans="3:10" x14ac:dyDescent="0.25">
      <c r="C111" s="1"/>
      <c r="D111" s="1"/>
      <c r="E111" s="1"/>
      <c r="F111" s="1"/>
      <c r="G111" s="1"/>
      <c r="H111" s="1"/>
      <c r="I111" s="1"/>
      <c r="J111" s="1"/>
    </row>
    <row r="112" spans="3:10" x14ac:dyDescent="0.25">
      <c r="C112" s="1"/>
      <c r="D112" s="1"/>
      <c r="E112" s="1"/>
      <c r="F112" s="1"/>
      <c r="G112" s="1"/>
      <c r="H112" s="1"/>
      <c r="I112" s="1"/>
      <c r="J112" s="1"/>
    </row>
    <row r="113" spans="3:10" x14ac:dyDescent="0.25">
      <c r="C113" s="1"/>
      <c r="D113" s="1"/>
      <c r="E113" s="1"/>
      <c r="F113" s="1"/>
      <c r="G113" s="1"/>
      <c r="H113" s="1"/>
      <c r="I113" s="1"/>
      <c r="J113" s="1"/>
    </row>
    <row r="114" spans="3:10" x14ac:dyDescent="0.25">
      <c r="C114" s="1"/>
      <c r="D114" s="1"/>
      <c r="E114" s="1"/>
      <c r="F114" s="1"/>
      <c r="G114" s="1"/>
      <c r="H114" s="1"/>
      <c r="I114" s="1"/>
      <c r="J114" s="1"/>
    </row>
    <row r="115" spans="3:10" x14ac:dyDescent="0.25">
      <c r="C115" s="1"/>
      <c r="D115" s="1"/>
      <c r="E115" s="1"/>
      <c r="F115" s="1"/>
      <c r="G115" s="1"/>
      <c r="H115" s="1"/>
      <c r="I115" s="1"/>
      <c r="J115" s="1"/>
    </row>
    <row r="116" spans="3:10" x14ac:dyDescent="0.25">
      <c r="C116" s="1"/>
      <c r="D116" s="1"/>
      <c r="E116" s="1"/>
      <c r="F116" s="1"/>
      <c r="G116" s="1"/>
      <c r="H116" s="1"/>
      <c r="I116" s="1"/>
      <c r="J116" s="1"/>
    </row>
    <row r="117" spans="3:10" x14ac:dyDescent="0.25">
      <c r="C117" s="1"/>
      <c r="D117" s="1"/>
      <c r="E117" s="1"/>
      <c r="F117" s="1"/>
      <c r="G117" s="1"/>
      <c r="H117" s="1"/>
      <c r="I117" s="1"/>
      <c r="J117" s="1"/>
    </row>
    <row r="118" spans="3:10" x14ac:dyDescent="0.25">
      <c r="C118" s="1"/>
      <c r="D118" s="1"/>
      <c r="E118" s="1"/>
      <c r="F118" s="1"/>
      <c r="G118" s="1"/>
      <c r="H118" s="1"/>
      <c r="I118" s="1"/>
      <c r="J118" s="1"/>
    </row>
    <row r="119" spans="3:10" x14ac:dyDescent="0.25">
      <c r="C119" s="1"/>
      <c r="D119" s="1"/>
      <c r="E119" s="1"/>
      <c r="F119" s="1"/>
      <c r="G119" s="1"/>
      <c r="H119" s="1"/>
      <c r="I119" s="1"/>
      <c r="J119" s="1"/>
    </row>
    <row r="120" spans="3:10" x14ac:dyDescent="0.25">
      <c r="C120" s="1"/>
      <c r="D120" s="1"/>
      <c r="E120" s="1"/>
      <c r="F120" s="1"/>
      <c r="G120" s="1"/>
      <c r="H120" s="1"/>
      <c r="I120" s="1"/>
      <c r="J120" s="1"/>
    </row>
    <row r="121" spans="3:10" x14ac:dyDescent="0.25">
      <c r="C121" s="1"/>
      <c r="D121" s="1"/>
      <c r="E121" s="1"/>
      <c r="F121" s="1"/>
      <c r="G121" s="1"/>
      <c r="H121" s="1"/>
      <c r="I121" s="1"/>
      <c r="J121" s="1"/>
    </row>
    <row r="122" spans="3:10" x14ac:dyDescent="0.25">
      <c r="C122" s="1"/>
      <c r="D122" s="1"/>
      <c r="E122" s="1"/>
      <c r="F122" s="1"/>
      <c r="G122" s="1"/>
      <c r="H122" s="1"/>
      <c r="I122" s="1"/>
      <c r="J122" s="1"/>
    </row>
    <row r="123" spans="3:10" x14ac:dyDescent="0.25">
      <c r="C123" s="1"/>
      <c r="D123" s="1"/>
      <c r="E123" s="1"/>
      <c r="F123" s="1"/>
      <c r="G123" s="1"/>
      <c r="H123" s="1"/>
      <c r="I123" s="1"/>
      <c r="J123" s="1"/>
    </row>
    <row r="124" spans="3:10" x14ac:dyDescent="0.25">
      <c r="C124" s="1"/>
      <c r="D124" s="1"/>
      <c r="E124" s="1"/>
      <c r="F124" s="1"/>
      <c r="G124" s="1"/>
      <c r="H124" s="1"/>
      <c r="I124" s="1"/>
      <c r="J124" s="1"/>
    </row>
    <row r="125" spans="3:10" x14ac:dyDescent="0.25">
      <c r="C125" s="1"/>
      <c r="D125" s="1"/>
      <c r="E125" s="1"/>
      <c r="F125" s="1"/>
      <c r="G125" s="1"/>
      <c r="H125" s="1"/>
      <c r="I125" s="1"/>
      <c r="J125" s="1"/>
    </row>
    <row r="126" spans="3:10" x14ac:dyDescent="0.25">
      <c r="C126" s="1"/>
      <c r="D126" s="1"/>
      <c r="E126" s="1"/>
      <c r="F126" s="1"/>
      <c r="G126" s="1"/>
      <c r="H126" s="1"/>
      <c r="I126" s="1"/>
      <c r="J126" s="1"/>
    </row>
    <row r="127" spans="3:10" x14ac:dyDescent="0.25">
      <c r="C127" s="1"/>
      <c r="D127" s="1"/>
      <c r="E127" s="1"/>
      <c r="F127" s="1"/>
      <c r="G127" s="1"/>
      <c r="H127" s="1"/>
      <c r="I127" s="1"/>
      <c r="J127" s="1"/>
    </row>
    <row r="128" spans="3:10" x14ac:dyDescent="0.25">
      <c r="C128" s="1"/>
      <c r="D128" s="1"/>
      <c r="E128" s="1"/>
      <c r="F128" s="1"/>
      <c r="G128" s="1"/>
      <c r="H128" s="1"/>
      <c r="I128" s="1"/>
      <c r="J128" s="1"/>
    </row>
    <row r="129" spans="3:10" x14ac:dyDescent="0.25">
      <c r="C129" s="1"/>
      <c r="D129" s="1"/>
      <c r="E129" s="1"/>
      <c r="F129" s="1"/>
      <c r="G129" s="1"/>
      <c r="H129" s="1"/>
      <c r="I129" s="1"/>
      <c r="J129" s="1"/>
    </row>
    <row r="130" spans="3:10" x14ac:dyDescent="0.25">
      <c r="C130" s="1"/>
      <c r="D130" s="1"/>
      <c r="E130" s="1"/>
      <c r="F130" s="1"/>
      <c r="G130" s="1"/>
      <c r="H130" s="1"/>
      <c r="I130" s="1"/>
      <c r="J130" s="1"/>
    </row>
    <row r="131" spans="3:10" x14ac:dyDescent="0.25">
      <c r="C131" s="1"/>
      <c r="D131" s="1"/>
      <c r="E131" s="1"/>
      <c r="F131" s="1"/>
      <c r="G131" s="1"/>
      <c r="H131" s="1"/>
      <c r="I131" s="1"/>
      <c r="J131" s="1"/>
    </row>
    <row r="132" spans="3:10" x14ac:dyDescent="0.25">
      <c r="C132" s="1"/>
      <c r="D132" s="1"/>
      <c r="E132" s="1"/>
      <c r="F132" s="1"/>
      <c r="G132" s="1"/>
      <c r="H132" s="1"/>
      <c r="I132" s="1"/>
      <c r="J132" s="1"/>
    </row>
    <row r="133" spans="3:10" x14ac:dyDescent="0.25">
      <c r="C133" s="1"/>
      <c r="D133" s="1"/>
      <c r="E133" s="1"/>
      <c r="F133" s="1"/>
      <c r="G133" s="1"/>
      <c r="H133" s="1"/>
      <c r="I133" s="1"/>
      <c r="J133" s="1"/>
    </row>
    <row r="134" spans="3:10" x14ac:dyDescent="0.25">
      <c r="C134" s="1"/>
      <c r="D134" s="1"/>
      <c r="E134" s="1"/>
      <c r="F134" s="1"/>
      <c r="G134" s="1"/>
      <c r="H134" s="1"/>
      <c r="I134" s="1"/>
      <c r="J134" s="1"/>
    </row>
    <row r="135" spans="3:10" x14ac:dyDescent="0.25">
      <c r="C135" s="1"/>
      <c r="D135" s="1"/>
      <c r="E135" s="1"/>
      <c r="F135" s="1"/>
      <c r="G135" s="1"/>
      <c r="H135" s="1"/>
      <c r="I135" s="1"/>
      <c r="J135" s="1"/>
    </row>
    <row r="136" spans="3:10" x14ac:dyDescent="0.25">
      <c r="C136" s="1"/>
      <c r="D136" s="1"/>
      <c r="E136" s="1"/>
      <c r="F136" s="1"/>
      <c r="G136" s="1"/>
      <c r="H136" s="1"/>
      <c r="I136" s="1"/>
      <c r="J136" s="1"/>
    </row>
    <row r="137" spans="3:10" x14ac:dyDescent="0.25">
      <c r="C137" s="1"/>
      <c r="D137" s="1"/>
      <c r="E137" s="1"/>
      <c r="F137" s="1"/>
      <c r="G137" s="1"/>
      <c r="H137" s="1"/>
      <c r="I137" s="1"/>
      <c r="J137" s="1"/>
    </row>
    <row r="138" spans="3:10" x14ac:dyDescent="0.25">
      <c r="C138" s="1"/>
      <c r="D138" s="1"/>
      <c r="E138" s="1"/>
      <c r="F138" s="1"/>
      <c r="G138" s="1"/>
      <c r="H138" s="1"/>
      <c r="I138" s="1"/>
      <c r="J138" s="1"/>
    </row>
    <row r="139" spans="3:10" x14ac:dyDescent="0.25">
      <c r="C139" s="1"/>
      <c r="D139" s="1"/>
      <c r="E139" s="1"/>
      <c r="F139" s="1"/>
      <c r="G139" s="1"/>
      <c r="H139" s="1"/>
      <c r="I139" s="1"/>
      <c r="J139" s="1"/>
    </row>
    <row r="140" spans="3:10" x14ac:dyDescent="0.25">
      <c r="C140" s="1"/>
      <c r="D140" s="1"/>
      <c r="E140" s="1"/>
      <c r="F140" s="1"/>
      <c r="G140" s="1"/>
      <c r="H140" s="1"/>
      <c r="I140" s="1"/>
      <c r="J140" s="1"/>
    </row>
    <row r="141" spans="3:10" x14ac:dyDescent="0.25">
      <c r="C141" s="1"/>
      <c r="D141" s="1"/>
      <c r="E141" s="1"/>
      <c r="F141" s="1"/>
      <c r="G141" s="1"/>
      <c r="H141" s="1"/>
      <c r="I141" s="1"/>
      <c r="J141" s="1"/>
    </row>
    <row r="142" spans="3:10" x14ac:dyDescent="0.25">
      <c r="C142" s="1"/>
      <c r="D142" s="1"/>
      <c r="E142" s="1"/>
      <c r="F142" s="1"/>
      <c r="G142" s="1"/>
      <c r="H142" s="1"/>
      <c r="I142" s="1"/>
      <c r="J142" s="1"/>
    </row>
    <row r="143" spans="3:10" x14ac:dyDescent="0.25">
      <c r="C143" s="1"/>
      <c r="D143" s="1"/>
      <c r="E143" s="1"/>
      <c r="F143" s="1"/>
      <c r="G143" s="1"/>
      <c r="H143" s="1"/>
      <c r="I143" s="1"/>
      <c r="J143" s="1"/>
    </row>
    <row r="144" spans="3:10" x14ac:dyDescent="0.25">
      <c r="C144" s="1"/>
      <c r="D144" s="1"/>
      <c r="E144" s="1"/>
      <c r="F144" s="1"/>
      <c r="G144" s="1"/>
      <c r="H144" s="1"/>
      <c r="I144" s="1"/>
      <c r="J144" s="1"/>
    </row>
    <row r="145" spans="3:10" x14ac:dyDescent="0.25">
      <c r="C145" s="1"/>
      <c r="D145" s="1"/>
      <c r="E145" s="1"/>
      <c r="F145" s="1"/>
      <c r="G145" s="1"/>
      <c r="H145" s="1"/>
      <c r="I145" s="1"/>
      <c r="J145" s="1"/>
    </row>
    <row r="146" spans="3:10" x14ac:dyDescent="0.25">
      <c r="C146" s="1"/>
      <c r="D146" s="1"/>
      <c r="E146" s="1"/>
      <c r="F146" s="1"/>
      <c r="G146" s="1"/>
      <c r="H146" s="1"/>
      <c r="I146" s="1"/>
      <c r="J146" s="1"/>
    </row>
    <row r="147" spans="3:10" x14ac:dyDescent="0.25">
      <c r="C147" s="1"/>
      <c r="D147" s="1"/>
      <c r="E147" s="1"/>
      <c r="F147" s="1"/>
      <c r="G147" s="1"/>
      <c r="H147" s="1"/>
      <c r="I147" s="1"/>
      <c r="J147" s="1"/>
    </row>
    <row r="148" spans="3:10" x14ac:dyDescent="0.25">
      <c r="C148" s="1"/>
      <c r="D148" s="1"/>
      <c r="E148" s="1"/>
      <c r="F148" s="1"/>
      <c r="G148" s="1"/>
      <c r="H148" s="1"/>
      <c r="I148" s="1"/>
      <c r="J148" s="1"/>
    </row>
    <row r="149" spans="3:10" x14ac:dyDescent="0.25">
      <c r="C149" s="1"/>
      <c r="D149" s="1"/>
      <c r="E149" s="1"/>
      <c r="F149" s="1"/>
      <c r="G149" s="1"/>
      <c r="H149" s="1"/>
      <c r="I149" s="1"/>
      <c r="J149" s="1"/>
    </row>
    <row r="150" spans="3:10" x14ac:dyDescent="0.25">
      <c r="C150" s="1"/>
      <c r="D150" s="1"/>
      <c r="E150" s="1"/>
      <c r="F150" s="1"/>
      <c r="G150" s="1"/>
      <c r="H150" s="1"/>
      <c r="I150" s="1"/>
      <c r="J150" s="1"/>
    </row>
    <row r="151" spans="3:10" x14ac:dyDescent="0.25">
      <c r="C151" s="1"/>
      <c r="D151" s="1"/>
      <c r="E151" s="1"/>
      <c r="F151" s="1"/>
      <c r="G151" s="1"/>
      <c r="H151" s="1"/>
      <c r="I151" s="1"/>
      <c r="J151" s="1"/>
    </row>
    <row r="152" spans="3:10" x14ac:dyDescent="0.25">
      <c r="C152" s="1"/>
      <c r="D152" s="1"/>
      <c r="E152" s="1"/>
      <c r="F152" s="1"/>
      <c r="G152" s="1"/>
      <c r="H152" s="1"/>
      <c r="I152" s="1"/>
      <c r="J152" s="1"/>
    </row>
    <row r="153" spans="3:10" x14ac:dyDescent="0.25">
      <c r="C153" s="1"/>
      <c r="D153" s="1"/>
      <c r="E153" s="1"/>
      <c r="F153" s="1"/>
      <c r="G153" s="1"/>
      <c r="H153" s="1"/>
      <c r="I153" s="1"/>
      <c r="J153" s="1"/>
    </row>
    <row r="154" spans="3:10" x14ac:dyDescent="0.25">
      <c r="C154" s="1"/>
      <c r="D154" s="1"/>
      <c r="E154" s="1"/>
      <c r="F154" s="1"/>
      <c r="G154" s="1"/>
      <c r="H154" s="1"/>
      <c r="I154" s="1"/>
      <c r="J154" s="1"/>
    </row>
    <row r="155" spans="3:10" x14ac:dyDescent="0.25">
      <c r="C155" s="1"/>
      <c r="D155" s="1"/>
      <c r="E155" s="1"/>
      <c r="F155" s="1"/>
      <c r="G155" s="1"/>
      <c r="H155" s="1"/>
      <c r="I155" s="1"/>
      <c r="J155" s="1"/>
    </row>
    <row r="156" spans="3:10" x14ac:dyDescent="0.25">
      <c r="C156" s="1"/>
      <c r="D156" s="1"/>
      <c r="E156" s="1"/>
      <c r="F156" s="1"/>
      <c r="G156" s="1"/>
      <c r="H156" s="1"/>
      <c r="I156" s="1"/>
      <c r="J156" s="1"/>
    </row>
    <row r="157" spans="3:10" x14ac:dyDescent="0.25">
      <c r="C157" s="1"/>
      <c r="D157" s="1"/>
      <c r="E157" s="1"/>
      <c r="F157" s="1"/>
      <c r="G157" s="1"/>
      <c r="H157" s="1"/>
      <c r="I157" s="1"/>
      <c r="J157" s="1"/>
    </row>
    <row r="158" spans="3:10" x14ac:dyDescent="0.25">
      <c r="C158" s="1"/>
      <c r="D158" s="1"/>
      <c r="E158" s="1"/>
      <c r="F158" s="1"/>
      <c r="G158" s="1"/>
      <c r="H158" s="1"/>
      <c r="I158" s="1"/>
      <c r="J158" s="1"/>
    </row>
    <row r="159" spans="3:10" x14ac:dyDescent="0.25">
      <c r="C159" s="1"/>
      <c r="D159" s="1"/>
      <c r="E159" s="1"/>
      <c r="F159" s="1"/>
      <c r="G159" s="1"/>
      <c r="H159" s="1"/>
      <c r="I159" s="1"/>
      <c r="J159" s="1"/>
    </row>
    <row r="160" spans="3:10" x14ac:dyDescent="0.25">
      <c r="C160" s="1"/>
      <c r="D160" s="1"/>
      <c r="E160" s="1"/>
      <c r="F160" s="1"/>
      <c r="G160" s="1"/>
      <c r="H160" s="1"/>
      <c r="I160" s="1"/>
      <c r="J160" s="1"/>
    </row>
    <row r="161" spans="3:10" x14ac:dyDescent="0.25">
      <c r="C161" s="1"/>
      <c r="D161" s="1"/>
      <c r="E161" s="1"/>
      <c r="F161" s="1"/>
      <c r="G161" s="1"/>
      <c r="H161" s="1"/>
      <c r="I161" s="1"/>
      <c r="J161" s="1"/>
    </row>
    <row r="162" spans="3:10" x14ac:dyDescent="0.25">
      <c r="C162" s="1"/>
      <c r="D162" s="1"/>
      <c r="E162" s="1"/>
      <c r="F162" s="1"/>
      <c r="G162" s="1"/>
      <c r="H162" s="1"/>
      <c r="I162" s="1"/>
      <c r="J162" s="1"/>
    </row>
    <row r="163" spans="3:10" x14ac:dyDescent="0.25">
      <c r="C163" s="1"/>
      <c r="D163" s="1"/>
      <c r="E163" s="1"/>
      <c r="F163" s="1"/>
      <c r="G163" s="1"/>
      <c r="H163" s="1"/>
      <c r="I163" s="1"/>
      <c r="J163" s="1"/>
    </row>
    <row r="164" spans="3:10" x14ac:dyDescent="0.25">
      <c r="C164" s="1"/>
      <c r="D164" s="1"/>
      <c r="E164" s="1"/>
      <c r="F164" s="1"/>
      <c r="G164" s="1"/>
      <c r="H164" s="1"/>
      <c r="I164" s="1"/>
      <c r="J164" s="1"/>
    </row>
    <row r="165" spans="3:10" x14ac:dyDescent="0.25">
      <c r="C165" s="1"/>
      <c r="D165" s="1"/>
      <c r="E165" s="1"/>
      <c r="F165" s="1"/>
      <c r="G165" s="1"/>
      <c r="H165" s="1"/>
      <c r="I165" s="1"/>
      <c r="J165" s="1"/>
    </row>
    <row r="166" spans="3:10" x14ac:dyDescent="0.25">
      <c r="C166" s="1"/>
      <c r="D166" s="1"/>
      <c r="E166" s="1"/>
      <c r="F166" s="1"/>
      <c r="G166" s="1"/>
      <c r="H166" s="1"/>
      <c r="I166" s="1"/>
      <c r="J166" s="1"/>
    </row>
    <row r="167" spans="3:10" x14ac:dyDescent="0.25">
      <c r="C167" s="1"/>
      <c r="D167" s="1"/>
      <c r="E167" s="1"/>
      <c r="F167" s="1"/>
      <c r="G167" s="1"/>
      <c r="H167" s="1"/>
      <c r="I167" s="1"/>
      <c r="J167" s="1"/>
    </row>
    <row r="168" spans="3:10" x14ac:dyDescent="0.25">
      <c r="C168" s="1"/>
      <c r="D168" s="1"/>
      <c r="E168" s="1"/>
      <c r="F168" s="1"/>
      <c r="G168" s="1"/>
      <c r="H168" s="1"/>
      <c r="I168" s="1"/>
      <c r="J168" s="1"/>
    </row>
    <row r="169" spans="3:10" x14ac:dyDescent="0.25">
      <c r="C169" s="1"/>
      <c r="D169" s="1"/>
      <c r="E169" s="1"/>
      <c r="F169" s="1"/>
      <c r="G169" s="1"/>
      <c r="H169" s="1"/>
      <c r="I169" s="1"/>
      <c r="J169" s="1"/>
    </row>
    <row r="170" spans="3:10" x14ac:dyDescent="0.25">
      <c r="C170" s="1"/>
      <c r="D170" s="1"/>
      <c r="E170" s="1"/>
      <c r="F170" s="1"/>
      <c r="G170" s="1"/>
      <c r="H170" s="1"/>
      <c r="I170" s="1"/>
      <c r="J170" s="1"/>
    </row>
    <row r="171" spans="3:10" x14ac:dyDescent="0.25">
      <c r="C171" s="1"/>
      <c r="D171" s="1"/>
      <c r="E171" s="1"/>
      <c r="F171" s="1"/>
      <c r="G171" s="1"/>
      <c r="H171" s="1"/>
      <c r="I171" s="1"/>
      <c r="J171" s="1"/>
    </row>
    <row r="172" spans="3:10" x14ac:dyDescent="0.25">
      <c r="C172" s="1"/>
      <c r="D172" s="1"/>
      <c r="E172" s="1"/>
      <c r="F172" s="1"/>
      <c r="G172" s="1"/>
      <c r="H172" s="1"/>
      <c r="I172" s="1"/>
      <c r="J172" s="1"/>
    </row>
  </sheetData>
  <mergeCells count="6">
    <mergeCell ref="A21:A22"/>
    <mergeCell ref="B21:E21"/>
    <mergeCell ref="A1:G1"/>
    <mergeCell ref="A2:G2"/>
    <mergeCell ref="A13:A14"/>
    <mergeCell ref="B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showGridLines="0" workbookViewId="0">
      <selection sqref="A1:F1"/>
    </sheetView>
  </sheetViews>
  <sheetFormatPr baseColWidth="10" defaultColWidth="11.5703125" defaultRowHeight="14.25" x14ac:dyDescent="0.2"/>
  <cols>
    <col min="1" max="1" width="43.42578125" style="17" customWidth="1"/>
    <col min="2" max="2" width="18.5703125" style="17" customWidth="1"/>
    <col min="3" max="3" width="16.42578125" style="17" customWidth="1"/>
    <col min="4" max="4" width="17.28515625" style="17" customWidth="1"/>
    <col min="5" max="5" width="14.140625" style="17" customWidth="1"/>
    <col min="6" max="6" width="15.140625" style="17" bestFit="1" customWidth="1"/>
    <col min="7" max="7" width="15.5703125" style="17" bestFit="1" customWidth="1"/>
    <col min="8" max="16384" width="11.5703125" style="17"/>
  </cols>
  <sheetData>
    <row r="1" spans="1:8" ht="15" customHeight="1" x14ac:dyDescent="0.2">
      <c r="A1" s="74" t="s">
        <v>17</v>
      </c>
      <c r="B1" s="74"/>
      <c r="C1" s="74"/>
      <c r="D1" s="74"/>
      <c r="E1" s="74"/>
      <c r="F1" s="74"/>
    </row>
    <row r="2" spans="1:8" ht="18.75" customHeight="1" x14ac:dyDescent="0.2">
      <c r="A2" s="75" t="s">
        <v>26</v>
      </c>
      <c r="B2" s="75"/>
      <c r="C2" s="75"/>
      <c r="D2" s="75"/>
      <c r="E2" s="75"/>
      <c r="F2" s="75"/>
      <c r="G2" s="27"/>
      <c r="H2" s="27"/>
    </row>
    <row r="3" spans="1:8" ht="45" x14ac:dyDescent="0.2">
      <c r="A3" s="6" t="s">
        <v>11</v>
      </c>
      <c r="B3" s="6" t="s">
        <v>5</v>
      </c>
      <c r="C3" s="6" t="s">
        <v>12</v>
      </c>
      <c r="D3" s="6" t="s">
        <v>13</v>
      </c>
      <c r="E3" s="6" t="s">
        <v>14</v>
      </c>
      <c r="F3" s="6" t="s">
        <v>15</v>
      </c>
    </row>
    <row r="4" spans="1:8" s="31" customFormat="1" ht="38.450000000000003" customHeight="1" x14ac:dyDescent="0.25">
      <c r="A4" s="29" t="s">
        <v>8</v>
      </c>
      <c r="B4" s="30">
        <v>9</v>
      </c>
      <c r="C4" s="21">
        <v>1217660</v>
      </c>
      <c r="D4" s="21">
        <v>1217660</v>
      </c>
      <c r="E4" s="21">
        <v>246121.87</v>
      </c>
      <c r="F4" s="21">
        <f>C4-E4</f>
        <v>971538.13</v>
      </c>
    </row>
    <row r="5" spans="1:8" ht="19.899999999999999" customHeight="1" x14ac:dyDescent="0.25">
      <c r="A5" s="8" t="s">
        <v>6</v>
      </c>
      <c r="B5" s="8">
        <f>B4</f>
        <v>9</v>
      </c>
      <c r="C5" s="9">
        <f>C4</f>
        <v>1217660</v>
      </c>
      <c r="D5" s="9">
        <f t="shared" ref="D5:F5" si="0">D4</f>
        <v>1217660</v>
      </c>
      <c r="E5" s="9">
        <f t="shared" si="0"/>
        <v>246121.87</v>
      </c>
      <c r="F5" s="9">
        <f t="shared" si="0"/>
        <v>971538.13</v>
      </c>
    </row>
    <row r="6" spans="1:8" ht="15" x14ac:dyDescent="0.2">
      <c r="A6" s="15" t="s">
        <v>16</v>
      </c>
      <c r="B6" s="16"/>
      <c r="C6" s="16"/>
      <c r="D6" s="16"/>
      <c r="E6" s="16"/>
      <c r="F6" s="16"/>
    </row>
    <row r="8" spans="1:8" ht="45" x14ac:dyDescent="0.2">
      <c r="A8" s="6" t="s">
        <v>11</v>
      </c>
      <c r="B8" s="6" t="s">
        <v>5</v>
      </c>
      <c r="C8" s="6" t="s">
        <v>12</v>
      </c>
      <c r="D8" s="6" t="s">
        <v>13</v>
      </c>
      <c r="E8" s="6" t="s">
        <v>14</v>
      </c>
      <c r="F8" s="6" t="s">
        <v>15</v>
      </c>
    </row>
    <row r="9" spans="1:8" ht="28.9" customHeight="1" x14ac:dyDescent="0.2">
      <c r="A9" s="29" t="s">
        <v>28</v>
      </c>
      <c r="B9" s="30">
        <v>1</v>
      </c>
      <c r="C9" s="21">
        <v>132000</v>
      </c>
      <c r="D9" s="21">
        <v>132000</v>
      </c>
      <c r="E9" s="21">
        <v>132000</v>
      </c>
      <c r="F9" s="21">
        <f>C9-E9</f>
        <v>0</v>
      </c>
    </row>
    <row r="10" spans="1:8" ht="28.9" customHeight="1" x14ac:dyDescent="0.2">
      <c r="A10" s="29" t="s">
        <v>29</v>
      </c>
      <c r="B10" s="30">
        <v>1</v>
      </c>
      <c r="C10" s="21">
        <v>39500</v>
      </c>
      <c r="D10" s="21">
        <v>39500</v>
      </c>
      <c r="E10" s="21">
        <v>20832.73</v>
      </c>
      <c r="F10" s="21">
        <f>C10-E10</f>
        <v>18667.27</v>
      </c>
    </row>
    <row r="11" spans="1:8" ht="15" x14ac:dyDescent="0.25">
      <c r="A11" s="8" t="s">
        <v>6</v>
      </c>
      <c r="B11" s="8">
        <f>B9+B10</f>
        <v>2</v>
      </c>
      <c r="C11" s="9">
        <f t="shared" ref="C11:F11" si="1">C9+C10</f>
        <v>171500</v>
      </c>
      <c r="D11" s="9">
        <f t="shared" si="1"/>
        <v>171500</v>
      </c>
      <c r="E11" s="9">
        <f t="shared" si="1"/>
        <v>152832.73000000001</v>
      </c>
      <c r="F11" s="9">
        <f t="shared" si="1"/>
        <v>18667.27</v>
      </c>
      <c r="G11" s="34"/>
    </row>
    <row r="13" spans="1:8" ht="45" x14ac:dyDescent="0.2">
      <c r="A13" s="6" t="s">
        <v>11</v>
      </c>
      <c r="B13" s="6" t="s">
        <v>5</v>
      </c>
      <c r="C13" s="6" t="s">
        <v>12</v>
      </c>
      <c r="D13" s="6" t="s">
        <v>13</v>
      </c>
      <c r="E13" s="6" t="s">
        <v>14</v>
      </c>
      <c r="F13" s="6" t="s">
        <v>9</v>
      </c>
    </row>
    <row r="14" spans="1:8" ht="39" customHeight="1" thickBot="1" x14ac:dyDescent="0.25">
      <c r="A14" s="19" t="s">
        <v>0</v>
      </c>
      <c r="B14" s="22">
        <v>8</v>
      </c>
      <c r="C14" s="28">
        <v>924935</v>
      </c>
      <c r="D14" s="28">
        <v>924935</v>
      </c>
      <c r="E14" s="28">
        <v>515905.25</v>
      </c>
      <c r="F14" s="28">
        <f>C14-E14</f>
        <v>409029.75</v>
      </c>
    </row>
    <row r="15" spans="1:8" ht="15" thickTop="1" x14ac:dyDescent="0.2">
      <c r="C15" s="34"/>
    </row>
    <row r="16" spans="1:8" x14ac:dyDescent="0.2">
      <c r="C16" s="34"/>
    </row>
    <row r="17" spans="3:3" x14ac:dyDescent="0.2">
      <c r="C17" s="34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showGridLines="0" workbookViewId="0">
      <selection sqref="A1:F1"/>
    </sheetView>
  </sheetViews>
  <sheetFormatPr baseColWidth="10" defaultColWidth="11.5703125" defaultRowHeight="14.25" x14ac:dyDescent="0.2"/>
  <cols>
    <col min="1" max="1" width="43.42578125" style="17" customWidth="1"/>
    <col min="2" max="2" width="18.5703125" style="17" customWidth="1"/>
    <col min="3" max="3" width="16.42578125" style="17" customWidth="1"/>
    <col min="4" max="4" width="17.28515625" style="17" customWidth="1"/>
    <col min="5" max="5" width="13.42578125" style="17" bestFit="1" customWidth="1"/>
    <col min="6" max="6" width="15.140625" style="17" bestFit="1" customWidth="1"/>
    <col min="7" max="7" width="15.5703125" style="17" bestFit="1" customWidth="1"/>
    <col min="8" max="16384" width="11.5703125" style="17"/>
  </cols>
  <sheetData>
    <row r="1" spans="1:7" ht="18.75" x14ac:dyDescent="0.3">
      <c r="A1" s="82" t="s">
        <v>25</v>
      </c>
      <c r="B1" s="82"/>
      <c r="C1" s="82"/>
      <c r="D1" s="82"/>
      <c r="E1" s="82"/>
      <c r="F1" s="82"/>
    </row>
    <row r="2" spans="1:7" ht="18.75" x14ac:dyDescent="0.3">
      <c r="A2" s="80" t="s">
        <v>26</v>
      </c>
      <c r="B2" s="81"/>
      <c r="C2" s="81"/>
      <c r="D2" s="81"/>
      <c r="E2" s="81"/>
      <c r="F2" s="81"/>
    </row>
    <row r="3" spans="1:7" ht="45" x14ac:dyDescent="0.2">
      <c r="A3" s="6" t="s">
        <v>11</v>
      </c>
      <c r="B3" s="6" t="s">
        <v>5</v>
      </c>
      <c r="C3" s="6" t="s">
        <v>12</v>
      </c>
      <c r="D3" s="6" t="s">
        <v>13</v>
      </c>
      <c r="E3" s="6" t="s">
        <v>14</v>
      </c>
      <c r="F3" s="6" t="s">
        <v>15</v>
      </c>
    </row>
    <row r="4" spans="1:7" ht="15" x14ac:dyDescent="0.25">
      <c r="A4" s="23" t="s">
        <v>8</v>
      </c>
      <c r="B4" s="24">
        <v>4</v>
      </c>
      <c r="C4" s="21">
        <v>445000</v>
      </c>
      <c r="D4" s="21">
        <v>445000</v>
      </c>
      <c r="E4" s="21">
        <v>112333.22</v>
      </c>
      <c r="F4" s="21">
        <f>C4-E4</f>
        <v>332666.78000000003</v>
      </c>
    </row>
    <row r="5" spans="1:7" ht="15" x14ac:dyDescent="0.25">
      <c r="A5" s="23" t="s">
        <v>27</v>
      </c>
      <c r="B5" s="24">
        <v>1</v>
      </c>
      <c r="C5" s="21">
        <v>150000</v>
      </c>
      <c r="D5" s="21">
        <v>150000</v>
      </c>
      <c r="E5" s="21">
        <v>71999.399999999994</v>
      </c>
      <c r="F5" s="21">
        <f>C5-E5</f>
        <v>78000.600000000006</v>
      </c>
    </row>
    <row r="6" spans="1:7" ht="19.899999999999999" customHeight="1" x14ac:dyDescent="0.25">
      <c r="A6" s="8" t="s">
        <v>6</v>
      </c>
      <c r="B6" s="8">
        <f>B4+B5</f>
        <v>5</v>
      </c>
      <c r="C6" s="9">
        <f t="shared" ref="C6:F6" si="0">C4+C5</f>
        <v>595000</v>
      </c>
      <c r="D6" s="9">
        <f t="shared" si="0"/>
        <v>595000</v>
      </c>
      <c r="E6" s="9">
        <f t="shared" si="0"/>
        <v>184332.62</v>
      </c>
      <c r="F6" s="9">
        <f t="shared" si="0"/>
        <v>410667.38</v>
      </c>
      <c r="G6" s="34"/>
    </row>
    <row r="7" spans="1:7" ht="15" x14ac:dyDescent="0.2">
      <c r="A7" s="15" t="s">
        <v>16</v>
      </c>
      <c r="B7" s="16"/>
      <c r="C7" s="16"/>
      <c r="D7" s="16"/>
      <c r="E7" s="16"/>
      <c r="F7" s="16"/>
    </row>
    <row r="9" spans="1:7" ht="45" x14ac:dyDescent="0.2">
      <c r="A9" s="6" t="s">
        <v>11</v>
      </c>
      <c r="B9" s="6" t="s">
        <v>5</v>
      </c>
      <c r="C9" s="6" t="s">
        <v>12</v>
      </c>
      <c r="D9" s="6" t="s">
        <v>13</v>
      </c>
      <c r="E9" s="6" t="s">
        <v>14</v>
      </c>
      <c r="F9" s="6" t="s">
        <v>9</v>
      </c>
    </row>
    <row r="10" spans="1:7" ht="39" customHeight="1" thickBot="1" x14ac:dyDescent="0.25">
      <c r="A10" s="18" t="s">
        <v>0</v>
      </c>
      <c r="B10" s="22">
        <v>7</v>
      </c>
      <c r="C10" s="28">
        <v>945000</v>
      </c>
      <c r="D10" s="28">
        <v>945000</v>
      </c>
      <c r="E10" s="28">
        <v>697109.16</v>
      </c>
      <c r="F10" s="28">
        <f>C10-E10</f>
        <v>247890.83999999997</v>
      </c>
    </row>
    <row r="11" spans="1:7" ht="15" thickTop="1" x14ac:dyDescent="0.2">
      <c r="C11" s="34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showGridLines="0" workbookViewId="0">
      <selection sqref="A1:F1"/>
    </sheetView>
  </sheetViews>
  <sheetFormatPr baseColWidth="10" defaultColWidth="11.5703125" defaultRowHeight="14.25" x14ac:dyDescent="0.2"/>
  <cols>
    <col min="1" max="1" width="45.7109375" style="17" customWidth="1"/>
    <col min="2" max="2" width="18.5703125" style="17" customWidth="1"/>
    <col min="3" max="3" width="16.42578125" style="17" customWidth="1"/>
    <col min="4" max="4" width="17.28515625" style="17" customWidth="1"/>
    <col min="5" max="5" width="13.42578125" style="17" bestFit="1" customWidth="1"/>
    <col min="6" max="6" width="15.140625" style="17" bestFit="1" customWidth="1"/>
    <col min="7" max="16384" width="11.5703125" style="17"/>
  </cols>
  <sheetData>
    <row r="1" spans="1:6" ht="15" customHeight="1" x14ac:dyDescent="0.2">
      <c r="A1" s="74" t="s">
        <v>21</v>
      </c>
      <c r="B1" s="74"/>
      <c r="C1" s="74"/>
      <c r="D1" s="74"/>
      <c r="E1" s="74"/>
      <c r="F1" s="74"/>
    </row>
    <row r="2" spans="1:6" ht="18.75" customHeight="1" x14ac:dyDescent="0.3">
      <c r="A2" s="82" t="s">
        <v>26</v>
      </c>
      <c r="B2" s="83"/>
      <c r="C2" s="83"/>
      <c r="D2" s="83"/>
      <c r="E2" s="83"/>
      <c r="F2" s="83"/>
    </row>
    <row r="3" spans="1:6" ht="45" x14ac:dyDescent="0.2">
      <c r="A3" s="6" t="s">
        <v>22</v>
      </c>
      <c r="B3" s="6" t="s">
        <v>18</v>
      </c>
      <c r="C3" s="6" t="s">
        <v>12</v>
      </c>
      <c r="D3" s="6" t="s">
        <v>19</v>
      </c>
      <c r="E3" s="6" t="s">
        <v>14</v>
      </c>
      <c r="F3" s="6" t="s">
        <v>20</v>
      </c>
    </row>
    <row r="4" spans="1:6" ht="54.75" customHeight="1" thickBot="1" x14ac:dyDescent="0.25">
      <c r="A4" s="26" t="s">
        <v>23</v>
      </c>
      <c r="B4" s="20">
        <v>1</v>
      </c>
      <c r="C4" s="25">
        <v>2074127.78</v>
      </c>
      <c r="D4" s="25">
        <v>2074127.78</v>
      </c>
      <c r="E4" s="25">
        <v>303848.93</v>
      </c>
      <c r="F4" s="25">
        <f>D4-E4</f>
        <v>1770278.85</v>
      </c>
    </row>
    <row r="5" spans="1:6" ht="15" thickTop="1" x14ac:dyDescent="0.2"/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76"/>
  <sheetViews>
    <sheetView showGridLines="0" tabSelected="1" topLeftCell="B1" workbookViewId="0">
      <selection activeCell="F28" sqref="F28"/>
    </sheetView>
  </sheetViews>
  <sheetFormatPr baseColWidth="10" defaultRowHeight="15" x14ac:dyDescent="0.25"/>
  <cols>
    <col min="1" max="1" width="29.42578125" customWidth="1"/>
    <col min="2" max="2" width="11.7109375" bestFit="1" customWidth="1"/>
    <col min="3" max="3" width="17.7109375" bestFit="1" customWidth="1"/>
    <col min="4" max="4" width="16.28515625" customWidth="1"/>
    <col min="5" max="6" width="16.140625" bestFit="1" customWidth="1"/>
    <col min="7" max="7" width="16.140625" customWidth="1"/>
    <col min="8" max="10" width="16.28515625" bestFit="1" customWidth="1"/>
    <col min="11" max="11" width="15.140625" customWidth="1"/>
    <col min="12" max="12" width="19.140625" customWidth="1"/>
    <col min="13" max="13" width="16.7109375" customWidth="1"/>
  </cols>
  <sheetData>
    <row r="1" spans="1:16" ht="18.75" customHeight="1" x14ac:dyDescent="0.25">
      <c r="A1" s="74" t="s">
        <v>24</v>
      </c>
      <c r="B1" s="74"/>
      <c r="C1" s="74"/>
      <c r="D1" s="74"/>
      <c r="E1" s="74"/>
      <c r="F1" s="74"/>
      <c r="G1" s="74"/>
      <c r="H1" s="74"/>
      <c r="I1" s="74"/>
      <c r="J1" s="74"/>
    </row>
    <row r="2" spans="1:16" ht="15" customHeight="1" x14ac:dyDescent="0.25">
      <c r="A2" s="75" t="s">
        <v>74</v>
      </c>
      <c r="B2" s="75"/>
      <c r="C2" s="75"/>
      <c r="D2" s="75"/>
      <c r="E2" s="75"/>
      <c r="F2" s="75"/>
      <c r="G2" s="75"/>
      <c r="H2" s="75"/>
      <c r="I2" s="75"/>
      <c r="J2" s="75"/>
    </row>
    <row r="3" spans="1:16" s="2" customFormat="1" ht="45" x14ac:dyDescent="0.25">
      <c r="A3" s="6" t="s">
        <v>46</v>
      </c>
      <c r="B3" s="6" t="s">
        <v>5</v>
      </c>
      <c r="C3" s="6" t="s">
        <v>7</v>
      </c>
      <c r="D3" s="6" t="s">
        <v>33</v>
      </c>
      <c r="E3" s="6" t="s">
        <v>1</v>
      </c>
      <c r="F3" s="6" t="s">
        <v>2</v>
      </c>
      <c r="G3" s="6" t="s">
        <v>71</v>
      </c>
      <c r="H3" s="6" t="s">
        <v>10</v>
      </c>
      <c r="I3" s="6" t="s">
        <v>3</v>
      </c>
      <c r="J3" s="6" t="s">
        <v>4</v>
      </c>
      <c r="K3" s="6" t="s">
        <v>58</v>
      </c>
      <c r="L3" s="6" t="s">
        <v>59</v>
      </c>
      <c r="M3" s="6" t="s">
        <v>4</v>
      </c>
    </row>
    <row r="4" spans="1:16" s="2" customFormat="1" ht="20.25" customHeight="1" x14ac:dyDescent="0.25">
      <c r="A4" s="29" t="s">
        <v>60</v>
      </c>
      <c r="B4" s="30">
        <v>29</v>
      </c>
      <c r="C4" s="32">
        <f>42501484.63-350000</f>
        <v>42151484.630000003</v>
      </c>
      <c r="D4" s="32">
        <f>38721175.76-350000</f>
        <v>38371175.759999998</v>
      </c>
      <c r="E4" s="32">
        <f>37208345.76-350000</f>
        <v>36858345.759999998</v>
      </c>
      <c r="F4" s="32">
        <v>27638043.949999999</v>
      </c>
      <c r="G4" s="32">
        <v>306419.95</v>
      </c>
      <c r="H4" s="32">
        <f>E4-F4+G4</f>
        <v>9526721.7599999979</v>
      </c>
      <c r="I4" s="32">
        <f>D4-E4</f>
        <v>1512830</v>
      </c>
      <c r="J4" s="32">
        <f>D4-F4</f>
        <v>10733131.809999999</v>
      </c>
      <c r="K4" s="66">
        <v>343245.8455</v>
      </c>
      <c r="L4" s="66">
        <f>I4-K4</f>
        <v>1169584.1544999999</v>
      </c>
      <c r="M4" s="66">
        <f>H4+L4</f>
        <v>10696305.914499998</v>
      </c>
    </row>
    <row r="5" spans="1:16" s="2" customFormat="1" ht="19.5" customHeight="1" x14ac:dyDescent="0.25">
      <c r="A5" s="64" t="s">
        <v>70</v>
      </c>
      <c r="B5" s="65">
        <v>3</v>
      </c>
      <c r="C5" s="66">
        <v>31294365.240000002</v>
      </c>
      <c r="D5" s="66">
        <v>31294365.240000002</v>
      </c>
      <c r="E5" s="66">
        <v>25683705.030000001</v>
      </c>
      <c r="F5" s="66">
        <v>22511036.82</v>
      </c>
      <c r="G5" s="66">
        <v>0</v>
      </c>
      <c r="H5" s="66">
        <f>E5-F5</f>
        <v>3172668.2100000009</v>
      </c>
      <c r="I5" s="66">
        <f>D5-E5</f>
        <v>5610660.2100000009</v>
      </c>
      <c r="J5" s="66">
        <f>D5-F5</f>
        <v>8783328.4200000018</v>
      </c>
      <c r="K5" s="66">
        <v>112213.20419999998</v>
      </c>
      <c r="L5" s="66">
        <f>I5-K5</f>
        <v>5498447.0058000013</v>
      </c>
      <c r="M5" s="66">
        <f>L5+H5</f>
        <v>8671115.2158000022</v>
      </c>
    </row>
    <row r="6" spans="1:16" s="3" customFormat="1" x14ac:dyDescent="0.25">
      <c r="A6" s="8" t="s">
        <v>6</v>
      </c>
      <c r="B6" s="8">
        <f>SUM(B4:B5)</f>
        <v>32</v>
      </c>
      <c r="C6" s="9">
        <f>SUM(C4:C5)</f>
        <v>73445849.870000005</v>
      </c>
      <c r="D6" s="9">
        <f t="shared" ref="D6:M6" si="0">SUM(D4:D5)</f>
        <v>69665541</v>
      </c>
      <c r="E6" s="9">
        <f t="shared" si="0"/>
        <v>62542050.789999999</v>
      </c>
      <c r="F6" s="9">
        <f t="shared" si="0"/>
        <v>50149080.769999996</v>
      </c>
      <c r="G6" s="9">
        <f t="shared" si="0"/>
        <v>306419.95</v>
      </c>
      <c r="H6" s="9">
        <f t="shared" si="0"/>
        <v>12699389.969999999</v>
      </c>
      <c r="I6" s="9">
        <f t="shared" si="0"/>
        <v>7123490.2100000009</v>
      </c>
      <c r="J6" s="9">
        <f t="shared" si="0"/>
        <v>19516460.23</v>
      </c>
      <c r="K6" s="9">
        <f t="shared" si="0"/>
        <v>455459.04969999997</v>
      </c>
      <c r="L6" s="9">
        <f t="shared" si="0"/>
        <v>6668031.1603000015</v>
      </c>
      <c r="M6" s="9">
        <f t="shared" si="0"/>
        <v>19367421.1303</v>
      </c>
      <c r="N6" s="4"/>
      <c r="O6" s="4"/>
      <c r="P6" s="4"/>
    </row>
    <row r="7" spans="1:16" ht="4.9000000000000004" customHeight="1" x14ac:dyDescent="0.25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.9000000000000004" customHeight="1" x14ac:dyDescent="0.25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75.75" customHeight="1" x14ac:dyDescent="0.25">
      <c r="A9" s="84" t="s">
        <v>62</v>
      </c>
      <c r="B9" s="84"/>
      <c r="C9" s="84"/>
      <c r="D9" s="84"/>
      <c r="E9" s="84"/>
      <c r="F9" s="84"/>
      <c r="G9" s="84"/>
      <c r="H9" s="84"/>
      <c r="I9" s="84"/>
      <c r="J9" s="1"/>
      <c r="K9" s="1"/>
      <c r="L9" s="1"/>
      <c r="M9" s="1"/>
      <c r="N9" s="1"/>
      <c r="O9" s="1"/>
      <c r="P9" s="1"/>
    </row>
    <row r="10" spans="1:16" ht="4.9000000000000004" customHeight="1" x14ac:dyDescent="0.2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2.75" customHeight="1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5" x14ac:dyDescent="0.25">
      <c r="A12" s="6" t="s">
        <v>47</v>
      </c>
      <c r="B12" s="6" t="s">
        <v>5</v>
      </c>
      <c r="C12" s="6" t="s">
        <v>7</v>
      </c>
      <c r="D12" s="6" t="s">
        <v>33</v>
      </c>
      <c r="E12" s="6" t="s">
        <v>1</v>
      </c>
      <c r="F12" s="6" t="s">
        <v>2</v>
      </c>
      <c r="G12" s="6"/>
      <c r="H12" s="6" t="s">
        <v>9</v>
      </c>
      <c r="I12" s="37"/>
      <c r="J12" s="35"/>
      <c r="K12" s="1"/>
      <c r="L12" s="1"/>
      <c r="M12" s="1"/>
      <c r="N12" s="1"/>
      <c r="O12" s="1"/>
      <c r="P12" s="1"/>
    </row>
    <row r="13" spans="1:16" x14ac:dyDescent="0.25">
      <c r="A13" s="29" t="s">
        <v>0</v>
      </c>
      <c r="B13" s="30">
        <v>219</v>
      </c>
      <c r="C13" s="32">
        <v>314245219.38</v>
      </c>
      <c r="D13" s="32">
        <v>313428651.39999998</v>
      </c>
      <c r="E13" s="32">
        <v>314467863.99000001</v>
      </c>
      <c r="F13" s="69">
        <v>280196065.25</v>
      </c>
      <c r="G13" s="69"/>
      <c r="H13" s="32">
        <f>E13-F13</f>
        <v>34271798.74000001</v>
      </c>
      <c r="I13" s="45"/>
      <c r="J13" s="35"/>
      <c r="K13" s="1"/>
      <c r="L13" s="1"/>
      <c r="M13" s="1"/>
      <c r="N13" s="1"/>
      <c r="O13" s="1"/>
      <c r="P13" s="1"/>
    </row>
    <row r="14" spans="1:16" x14ac:dyDescent="0.25">
      <c r="A14" s="29" t="s">
        <v>41</v>
      </c>
      <c r="B14" s="30">
        <v>19</v>
      </c>
      <c r="C14" s="32">
        <v>14532447.060000001</v>
      </c>
      <c r="D14" s="32">
        <v>14532447.060000001</v>
      </c>
      <c r="E14" s="32">
        <v>0</v>
      </c>
      <c r="F14" s="32">
        <v>0</v>
      </c>
      <c r="G14" s="32"/>
      <c r="H14" s="32">
        <f t="shared" ref="H14:H15" si="1">E14-F14</f>
        <v>0</v>
      </c>
      <c r="I14" s="45"/>
      <c r="J14" s="35"/>
      <c r="K14" s="1"/>
      <c r="L14" s="1"/>
      <c r="M14" s="1"/>
      <c r="N14" s="1"/>
      <c r="O14" s="1"/>
      <c r="P14" s="1"/>
    </row>
    <row r="15" spans="1:16" x14ac:dyDescent="0.25">
      <c r="A15" s="8" t="s">
        <v>6</v>
      </c>
      <c r="B15" s="8">
        <f>SUM(B13:B14)</f>
        <v>238</v>
      </c>
      <c r="C15" s="9">
        <f>SUM(C13:C14)</f>
        <v>328777666.44</v>
      </c>
      <c r="D15" s="9">
        <f>SUM(D13:D14)</f>
        <v>327961098.45999998</v>
      </c>
      <c r="E15" s="9">
        <f>SUM(E13:E14)</f>
        <v>314467863.99000001</v>
      </c>
      <c r="F15" s="9">
        <f>SUM(F13:F14)</f>
        <v>280196065.25</v>
      </c>
      <c r="G15" s="9"/>
      <c r="H15" s="9">
        <f t="shared" si="1"/>
        <v>34271798.74000001</v>
      </c>
      <c r="I15" s="51"/>
      <c r="J15" s="35"/>
      <c r="K15" s="1"/>
      <c r="L15" s="1"/>
      <c r="M15" s="1"/>
      <c r="N15" s="1"/>
      <c r="O15" s="1"/>
      <c r="P15" s="1"/>
    </row>
    <row r="16" spans="1:16" s="14" customFormat="1" ht="7.9" customHeight="1" x14ac:dyDescent="0.25">
      <c r="A16" s="10"/>
      <c r="B16" s="11"/>
      <c r="C16" s="12"/>
      <c r="D16" s="12"/>
      <c r="E16" s="12"/>
      <c r="F16" s="12"/>
      <c r="G16" s="12"/>
      <c r="H16" s="12"/>
      <c r="I16"/>
      <c r="J16"/>
      <c r="K16" s="13"/>
      <c r="L16" s="13"/>
      <c r="M16" s="13"/>
      <c r="N16" s="13"/>
      <c r="O16" s="13"/>
      <c r="P16" s="13"/>
    </row>
    <row r="17" spans="1:11" x14ac:dyDescent="0.25">
      <c r="F17" s="33"/>
      <c r="G17" s="33"/>
      <c r="H17" s="52"/>
    </row>
    <row r="18" spans="1:11" ht="35.25" customHeight="1" x14ac:dyDescent="0.25">
      <c r="A18" s="6" t="s">
        <v>56</v>
      </c>
      <c r="B18" s="6" t="s">
        <v>5</v>
      </c>
      <c r="C18" s="6" t="s">
        <v>7</v>
      </c>
      <c r="D18" s="6" t="s">
        <v>33</v>
      </c>
      <c r="E18" s="6" t="s">
        <v>1</v>
      </c>
      <c r="F18" s="6" t="s">
        <v>2</v>
      </c>
      <c r="G18" s="6"/>
      <c r="H18" s="6" t="s">
        <v>9</v>
      </c>
      <c r="I18" s="53"/>
      <c r="J18" s="53"/>
    </row>
    <row r="19" spans="1:11" ht="25.5" customHeight="1" x14ac:dyDescent="0.25">
      <c r="A19" s="64" t="s">
        <v>57</v>
      </c>
      <c r="B19" s="65">
        <v>16</v>
      </c>
      <c r="C19" s="66">
        <v>36869267.369999997</v>
      </c>
      <c r="D19" s="66">
        <v>36869267.369999997</v>
      </c>
      <c r="E19" s="66">
        <v>18341168.300000001</v>
      </c>
      <c r="F19" s="66">
        <v>25462483.489999998</v>
      </c>
      <c r="G19" s="66"/>
      <c r="H19" s="66">
        <f t="shared" ref="H19:H20" si="2">E19-F19</f>
        <v>-7121315.1899999976</v>
      </c>
      <c r="I19" s="52"/>
    </row>
    <row r="20" spans="1:11" ht="18" customHeight="1" x14ac:dyDescent="0.25">
      <c r="A20" s="67" t="s">
        <v>6</v>
      </c>
      <c r="B20" s="67">
        <f>SUM(B19:B19)</f>
        <v>16</v>
      </c>
      <c r="C20" s="68">
        <f>SUM(C19:C19)</f>
        <v>36869267.369999997</v>
      </c>
      <c r="D20" s="68">
        <f>SUM(D19:D19)</f>
        <v>36869267.369999997</v>
      </c>
      <c r="E20" s="68">
        <f>SUM(E19:E19)</f>
        <v>18341168.300000001</v>
      </c>
      <c r="F20" s="68">
        <f>SUM(F19:F19)</f>
        <v>25462483.489999998</v>
      </c>
      <c r="G20" s="68"/>
      <c r="H20" s="68">
        <f t="shared" si="2"/>
        <v>-7121315.1899999976</v>
      </c>
    </row>
    <row r="21" spans="1:11" x14ac:dyDescent="0.25">
      <c r="C21" s="52"/>
      <c r="F21" s="36"/>
      <c r="G21" s="36"/>
    </row>
    <row r="22" spans="1:11" x14ac:dyDescent="0.25">
      <c r="B22">
        <f>B6+B15+B20</f>
        <v>286</v>
      </c>
      <c r="C22" s="52">
        <f>C6+C15+C20</f>
        <v>439092783.68000001</v>
      </c>
      <c r="D22" s="52">
        <f t="shared" ref="D22:H22" si="3">D6+D15+D20</f>
        <v>434495906.82999998</v>
      </c>
      <c r="E22" s="52">
        <f t="shared" si="3"/>
        <v>395351083.08000004</v>
      </c>
      <c r="F22" s="52">
        <f t="shared" si="3"/>
        <v>355807629.50999999</v>
      </c>
      <c r="G22" s="52">
        <f t="shared" si="3"/>
        <v>306419.95</v>
      </c>
      <c r="H22" s="52">
        <f t="shared" si="3"/>
        <v>39849873.520000011</v>
      </c>
      <c r="K22" s="1"/>
    </row>
    <row r="23" spans="1:11" x14ac:dyDescent="0.25">
      <c r="B23" s="5"/>
      <c r="C23" s="53">
        <v>439092783.68000007</v>
      </c>
      <c r="D23" s="53">
        <v>434495906.8300001</v>
      </c>
      <c r="E23" s="53">
        <v>395351083.08000016</v>
      </c>
      <c r="F23" s="53">
        <v>355807629.50999999</v>
      </c>
      <c r="G23" s="53"/>
      <c r="H23" s="53">
        <v>39543453.570000008</v>
      </c>
      <c r="I23" s="1"/>
      <c r="J23" s="1"/>
      <c r="K23" s="1"/>
    </row>
    <row r="24" spans="1:11" x14ac:dyDescent="0.25">
      <c r="B24" s="5"/>
      <c r="C24" s="53">
        <f>C22-C23</f>
        <v>0</v>
      </c>
      <c r="D24" s="53">
        <f t="shared" ref="D24:H24" si="4">D22-D23</f>
        <v>0</v>
      </c>
      <c r="E24" s="53">
        <f t="shared" si="4"/>
        <v>0</v>
      </c>
      <c r="F24" s="53">
        <f t="shared" si="4"/>
        <v>0</v>
      </c>
      <c r="G24" s="53">
        <f t="shared" si="4"/>
        <v>306419.95</v>
      </c>
      <c r="H24" s="53">
        <f t="shared" si="4"/>
        <v>306419.95000000298</v>
      </c>
      <c r="I24" s="1"/>
      <c r="J24" s="1"/>
      <c r="K24" s="1"/>
    </row>
    <row r="25" spans="1:11" x14ac:dyDescent="0.25">
      <c r="C25" s="1"/>
      <c r="D25" s="1"/>
      <c r="E25" s="1"/>
      <c r="F25" s="1"/>
      <c r="G25" s="1"/>
      <c r="H25" s="1"/>
      <c r="I25" s="1"/>
      <c r="J25" s="1"/>
      <c r="K25" s="1"/>
    </row>
    <row r="26" spans="1:11" ht="27.75" customHeight="1" x14ac:dyDescent="0.25">
      <c r="A26" s="84" t="s">
        <v>72</v>
      </c>
      <c r="B26" s="84"/>
      <c r="C26" s="84"/>
      <c r="D26" s="84"/>
      <c r="E26" s="84"/>
      <c r="F26" s="84"/>
      <c r="G26" s="84"/>
      <c r="H26" s="84"/>
      <c r="I26" s="1"/>
      <c r="J26" s="1"/>
      <c r="K26" s="1"/>
    </row>
    <row r="27" spans="1:11" x14ac:dyDescent="0.25">
      <c r="A27" t="s">
        <v>73</v>
      </c>
      <c r="C27" s="52"/>
      <c r="D27" s="52"/>
      <c r="E27" s="52"/>
      <c r="F27" s="52"/>
      <c r="G27" s="52"/>
      <c r="H27" s="1"/>
      <c r="I27" s="1"/>
      <c r="J27" s="1"/>
      <c r="K27" s="1"/>
    </row>
    <row r="28" spans="1:1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C32" s="1"/>
      <c r="D32" s="1"/>
      <c r="E32" s="1"/>
      <c r="F32" s="1"/>
      <c r="G32" s="1"/>
      <c r="H32" s="1"/>
      <c r="I32" s="1"/>
      <c r="J32" s="1"/>
      <c r="K32" s="1"/>
    </row>
    <row r="33" spans="3:11" x14ac:dyDescent="0.25">
      <c r="C33" s="1"/>
      <c r="D33" s="1"/>
      <c r="E33" s="1"/>
      <c r="F33" s="1"/>
      <c r="G33" s="1"/>
      <c r="H33" s="1"/>
      <c r="I33" s="1"/>
      <c r="J33" s="1"/>
      <c r="K33" s="1"/>
    </row>
    <row r="34" spans="3:11" x14ac:dyDescent="0.25">
      <c r="C34" s="1"/>
      <c r="D34" s="1"/>
      <c r="E34" s="1"/>
      <c r="F34" s="1"/>
      <c r="G34" s="1"/>
      <c r="H34" s="1"/>
      <c r="I34" s="1"/>
      <c r="J34" s="1"/>
      <c r="K34" s="1"/>
    </row>
    <row r="35" spans="3:11" x14ac:dyDescent="0.25">
      <c r="C35" s="1"/>
      <c r="D35" s="1"/>
      <c r="E35" s="1"/>
      <c r="F35" s="1"/>
      <c r="G35" s="1"/>
      <c r="H35" s="1"/>
      <c r="I35" s="1"/>
      <c r="J35" s="1"/>
      <c r="K35" s="1"/>
    </row>
    <row r="36" spans="3:11" x14ac:dyDescent="0.25">
      <c r="C36" s="1"/>
      <c r="D36" s="1"/>
      <c r="E36" s="1"/>
      <c r="F36" s="1"/>
      <c r="G36" s="1"/>
      <c r="H36" s="1"/>
      <c r="I36" s="1"/>
      <c r="J36" s="1"/>
      <c r="K36" s="1"/>
    </row>
    <row r="37" spans="3:11" x14ac:dyDescent="0.25">
      <c r="C37" s="1"/>
      <c r="D37" s="1"/>
      <c r="E37" s="1"/>
      <c r="F37" s="1"/>
      <c r="G37" s="1"/>
      <c r="H37" s="1"/>
      <c r="I37" s="1"/>
      <c r="J37" s="1"/>
      <c r="K37" s="1"/>
    </row>
    <row r="38" spans="3:11" x14ac:dyDescent="0.25">
      <c r="C38" s="1"/>
      <c r="D38" s="1"/>
      <c r="E38" s="1"/>
      <c r="F38" s="1"/>
      <c r="G38" s="1"/>
      <c r="H38" s="1"/>
      <c r="I38" s="1"/>
      <c r="J38" s="1"/>
      <c r="K38" s="1"/>
    </row>
    <row r="39" spans="3:11" x14ac:dyDescent="0.25">
      <c r="C39" s="1"/>
      <c r="D39" s="1"/>
      <c r="E39" s="1"/>
      <c r="F39" s="1"/>
      <c r="G39" s="1"/>
      <c r="H39" s="1"/>
      <c r="I39" s="1"/>
      <c r="J39" s="1"/>
      <c r="K39" s="1"/>
    </row>
    <row r="40" spans="3:11" x14ac:dyDescent="0.25">
      <c r="C40" s="1"/>
      <c r="D40" s="1"/>
      <c r="E40" s="1"/>
      <c r="F40" s="1"/>
      <c r="G40" s="1"/>
      <c r="H40" s="1"/>
      <c r="I40" s="1"/>
      <c r="J40" s="1"/>
      <c r="K40" s="1"/>
    </row>
    <row r="41" spans="3:11" x14ac:dyDescent="0.25">
      <c r="C41" s="1"/>
      <c r="D41" s="1"/>
      <c r="E41" s="1"/>
      <c r="F41" s="1"/>
      <c r="G41" s="1"/>
      <c r="H41" s="1"/>
      <c r="I41" s="1"/>
      <c r="J41" s="1"/>
      <c r="K41" s="1"/>
    </row>
    <row r="42" spans="3:11" x14ac:dyDescent="0.25">
      <c r="C42" s="1"/>
      <c r="D42" s="1"/>
      <c r="E42" s="1"/>
      <c r="F42" s="1"/>
      <c r="G42" s="1"/>
      <c r="H42" s="1"/>
      <c r="I42" s="1"/>
      <c r="J42" s="1"/>
      <c r="K42" s="1"/>
    </row>
    <row r="43" spans="3:11" x14ac:dyDescent="0.25">
      <c r="C43" s="1"/>
      <c r="D43" s="1"/>
      <c r="E43" s="1"/>
      <c r="F43" s="1"/>
      <c r="G43" s="1"/>
      <c r="H43" s="1"/>
      <c r="I43" s="1"/>
      <c r="J43" s="1"/>
      <c r="K43" s="1"/>
    </row>
    <row r="44" spans="3:11" x14ac:dyDescent="0.25">
      <c r="C44" s="1"/>
      <c r="D44" s="1"/>
      <c r="E44" s="1"/>
      <c r="F44" s="1"/>
      <c r="G44" s="1"/>
      <c r="H44" s="1"/>
      <c r="I44" s="1"/>
      <c r="J44" s="1"/>
      <c r="K44" s="1"/>
    </row>
    <row r="45" spans="3:11" x14ac:dyDescent="0.25">
      <c r="C45" s="1"/>
      <c r="D45" s="1"/>
      <c r="E45" s="1"/>
      <c r="F45" s="1"/>
      <c r="G45" s="1"/>
      <c r="H45" s="1"/>
      <c r="I45" s="1"/>
      <c r="J45" s="1"/>
      <c r="K45" s="1"/>
    </row>
    <row r="46" spans="3:11" x14ac:dyDescent="0.25">
      <c r="C46" s="1"/>
      <c r="D46" s="1"/>
      <c r="E46" s="1"/>
      <c r="F46" s="1"/>
      <c r="G46" s="1"/>
      <c r="H46" s="1"/>
      <c r="I46" s="1"/>
      <c r="J46" s="1"/>
      <c r="K46" s="1"/>
    </row>
    <row r="47" spans="3:11" x14ac:dyDescent="0.25">
      <c r="C47" s="1"/>
      <c r="D47" s="1"/>
      <c r="E47" s="1"/>
      <c r="F47" s="1"/>
      <c r="G47" s="1"/>
      <c r="H47" s="1"/>
      <c r="I47" s="1"/>
      <c r="J47" s="1"/>
      <c r="K47" s="1"/>
    </row>
    <row r="48" spans="3:11" x14ac:dyDescent="0.25">
      <c r="C48" s="1"/>
      <c r="D48" s="1"/>
      <c r="E48" s="1"/>
      <c r="F48" s="1"/>
      <c r="G48" s="1"/>
      <c r="H48" s="1"/>
      <c r="I48" s="1"/>
      <c r="J48" s="1"/>
      <c r="K48" s="1"/>
    </row>
    <row r="49" spans="3:11" x14ac:dyDescent="0.25">
      <c r="C49" s="1"/>
      <c r="D49" s="1"/>
      <c r="E49" s="1"/>
      <c r="F49" s="1"/>
      <c r="G49" s="1"/>
      <c r="H49" s="1"/>
      <c r="I49" s="1"/>
      <c r="J49" s="1"/>
      <c r="K49" s="1"/>
    </row>
    <row r="50" spans="3:11" x14ac:dyDescent="0.25">
      <c r="C50" s="1"/>
      <c r="D50" s="1"/>
      <c r="E50" s="1"/>
      <c r="F50" s="1"/>
      <c r="G50" s="1"/>
      <c r="H50" s="1"/>
      <c r="I50" s="1"/>
      <c r="J50" s="1"/>
      <c r="K50" s="1"/>
    </row>
    <row r="51" spans="3:11" x14ac:dyDescent="0.25">
      <c r="C51" s="1"/>
      <c r="D51" s="1"/>
      <c r="E51" s="1"/>
      <c r="F51" s="1"/>
      <c r="G51" s="1"/>
      <c r="H51" s="1"/>
      <c r="I51" s="1"/>
      <c r="J51" s="1"/>
      <c r="K51" s="1"/>
    </row>
    <row r="52" spans="3:11" x14ac:dyDescent="0.25">
      <c r="C52" s="1"/>
      <c r="D52" s="1"/>
      <c r="E52" s="1"/>
      <c r="F52" s="1"/>
      <c r="G52" s="1"/>
      <c r="H52" s="1"/>
      <c r="I52" s="1"/>
      <c r="J52" s="1"/>
      <c r="K52" s="1"/>
    </row>
    <row r="53" spans="3:11" x14ac:dyDescent="0.25">
      <c r="C53" s="1"/>
      <c r="D53" s="1"/>
      <c r="E53" s="1"/>
      <c r="F53" s="1"/>
      <c r="G53" s="1"/>
      <c r="H53" s="1"/>
      <c r="I53" s="1"/>
      <c r="J53" s="1"/>
      <c r="K53" s="1"/>
    </row>
    <row r="54" spans="3:11" x14ac:dyDescent="0.25">
      <c r="C54" s="1"/>
      <c r="D54" s="1"/>
      <c r="E54" s="1"/>
      <c r="F54" s="1"/>
      <c r="G54" s="1"/>
      <c r="H54" s="1"/>
      <c r="I54" s="1"/>
      <c r="J54" s="1"/>
      <c r="K54" s="1"/>
    </row>
    <row r="55" spans="3:11" x14ac:dyDescent="0.25">
      <c r="C55" s="1"/>
      <c r="D55" s="1"/>
      <c r="E55" s="1"/>
      <c r="F55" s="1"/>
      <c r="G55" s="1"/>
      <c r="H55" s="1"/>
      <c r="I55" s="1"/>
      <c r="J55" s="1"/>
      <c r="K55" s="1"/>
    </row>
    <row r="56" spans="3:11" x14ac:dyDescent="0.25">
      <c r="C56" s="1"/>
      <c r="D56" s="1"/>
      <c r="E56" s="1"/>
      <c r="F56" s="1"/>
      <c r="G56" s="1"/>
      <c r="H56" s="1"/>
      <c r="I56" s="1"/>
      <c r="J56" s="1"/>
      <c r="K56" s="1"/>
    </row>
    <row r="57" spans="3:11" x14ac:dyDescent="0.25">
      <c r="C57" s="1"/>
      <c r="D57" s="1"/>
      <c r="E57" s="1"/>
      <c r="F57" s="1"/>
      <c r="G57" s="1"/>
      <c r="H57" s="1"/>
      <c r="I57" s="1"/>
      <c r="J57" s="1"/>
      <c r="K57" s="1"/>
    </row>
    <row r="58" spans="3:11" x14ac:dyDescent="0.25">
      <c r="C58" s="1"/>
      <c r="D58" s="1"/>
      <c r="E58" s="1"/>
      <c r="F58" s="1"/>
      <c r="G58" s="1"/>
      <c r="H58" s="1"/>
      <c r="I58" s="1"/>
      <c r="J58" s="1"/>
      <c r="K58" s="1"/>
    </row>
    <row r="59" spans="3:11" x14ac:dyDescent="0.25">
      <c r="C59" s="1"/>
      <c r="D59" s="1"/>
      <c r="E59" s="1"/>
      <c r="F59" s="1"/>
      <c r="G59" s="1"/>
      <c r="H59" s="1"/>
      <c r="I59" s="1"/>
      <c r="J59" s="1"/>
      <c r="K59" s="1"/>
    </row>
    <row r="60" spans="3:11" x14ac:dyDescent="0.25">
      <c r="C60" s="1"/>
      <c r="D60" s="1"/>
      <c r="E60" s="1"/>
      <c r="F60" s="1"/>
      <c r="G60" s="1"/>
      <c r="H60" s="1"/>
      <c r="I60" s="1"/>
      <c r="J60" s="1"/>
      <c r="K60" s="1"/>
    </row>
    <row r="61" spans="3:11" x14ac:dyDescent="0.25">
      <c r="C61" s="1"/>
      <c r="D61" s="1"/>
      <c r="E61" s="1"/>
      <c r="F61" s="1"/>
      <c r="G61" s="1"/>
      <c r="H61" s="1"/>
      <c r="I61" s="1"/>
      <c r="J61" s="1"/>
      <c r="K61" s="1"/>
    </row>
    <row r="62" spans="3:11" x14ac:dyDescent="0.25">
      <c r="C62" s="1"/>
      <c r="D62" s="1"/>
      <c r="E62" s="1"/>
      <c r="F62" s="1"/>
      <c r="G62" s="1"/>
      <c r="H62" s="1"/>
      <c r="I62" s="1"/>
      <c r="J62" s="1"/>
      <c r="K62" s="1"/>
    </row>
    <row r="63" spans="3:11" x14ac:dyDescent="0.25">
      <c r="C63" s="1"/>
      <c r="D63" s="1"/>
      <c r="E63" s="1"/>
      <c r="F63" s="1"/>
      <c r="G63" s="1"/>
      <c r="H63" s="1"/>
      <c r="I63" s="1"/>
      <c r="J63" s="1"/>
      <c r="K63" s="1"/>
    </row>
    <row r="64" spans="3:11" x14ac:dyDescent="0.25">
      <c r="C64" s="1"/>
      <c r="D64" s="1"/>
      <c r="E64" s="1"/>
      <c r="F64" s="1"/>
      <c r="G64" s="1"/>
      <c r="H64" s="1"/>
      <c r="I64" s="1"/>
      <c r="J64" s="1"/>
      <c r="K64" s="1"/>
    </row>
    <row r="65" spans="3:11" x14ac:dyDescent="0.25">
      <c r="C65" s="1"/>
      <c r="D65" s="1"/>
      <c r="E65" s="1"/>
      <c r="F65" s="1"/>
      <c r="G65" s="1"/>
      <c r="H65" s="1"/>
      <c r="I65" s="1"/>
      <c r="J65" s="1"/>
      <c r="K65" s="1"/>
    </row>
    <row r="66" spans="3:11" x14ac:dyDescent="0.25">
      <c r="C66" s="1"/>
      <c r="D66" s="1"/>
      <c r="E66" s="1"/>
      <c r="F66" s="1"/>
      <c r="G66" s="1"/>
      <c r="H66" s="1"/>
      <c r="I66" s="1"/>
      <c r="J66" s="1"/>
      <c r="K66" s="1"/>
    </row>
    <row r="67" spans="3:11" x14ac:dyDescent="0.25">
      <c r="C67" s="1"/>
      <c r="D67" s="1"/>
      <c r="E67" s="1"/>
      <c r="F67" s="1"/>
      <c r="G67" s="1"/>
      <c r="H67" s="1"/>
      <c r="I67" s="1"/>
      <c r="J67" s="1"/>
      <c r="K67" s="1"/>
    </row>
    <row r="68" spans="3:11" x14ac:dyDescent="0.25">
      <c r="C68" s="1"/>
      <c r="D68" s="1"/>
      <c r="E68" s="1"/>
      <c r="F68" s="1"/>
      <c r="G68" s="1"/>
      <c r="H68" s="1"/>
      <c r="I68" s="1"/>
      <c r="J68" s="1"/>
      <c r="K68" s="1"/>
    </row>
    <row r="69" spans="3:11" x14ac:dyDescent="0.25">
      <c r="C69" s="1"/>
      <c r="D69" s="1"/>
      <c r="E69" s="1"/>
      <c r="F69" s="1"/>
      <c r="G69" s="1"/>
      <c r="H69" s="1"/>
      <c r="I69" s="1"/>
      <c r="J69" s="1"/>
      <c r="K69" s="1"/>
    </row>
    <row r="70" spans="3:11" x14ac:dyDescent="0.25">
      <c r="C70" s="1"/>
      <c r="D70" s="1"/>
      <c r="E70" s="1"/>
      <c r="F70" s="1"/>
      <c r="G70" s="1"/>
      <c r="H70" s="1"/>
      <c r="I70" s="1"/>
      <c r="J70" s="1"/>
      <c r="K70" s="1"/>
    </row>
    <row r="71" spans="3:11" x14ac:dyDescent="0.25">
      <c r="C71" s="1"/>
      <c r="D71" s="1"/>
      <c r="E71" s="1"/>
      <c r="F71" s="1"/>
      <c r="G71" s="1"/>
      <c r="H71" s="1"/>
      <c r="I71" s="1"/>
      <c r="J71" s="1"/>
      <c r="K71" s="1"/>
    </row>
    <row r="72" spans="3:11" x14ac:dyDescent="0.25">
      <c r="C72" s="1"/>
      <c r="D72" s="1"/>
      <c r="E72" s="1"/>
      <c r="F72" s="1"/>
      <c r="G72" s="1"/>
      <c r="H72" s="1"/>
      <c r="I72" s="1"/>
      <c r="J72" s="1"/>
      <c r="K72" s="1"/>
    </row>
    <row r="73" spans="3:11" x14ac:dyDescent="0.25">
      <c r="C73" s="1"/>
      <c r="D73" s="1"/>
      <c r="E73" s="1"/>
      <c r="F73" s="1"/>
      <c r="G73" s="1"/>
      <c r="H73" s="1"/>
      <c r="I73" s="1"/>
      <c r="J73" s="1"/>
      <c r="K73" s="1"/>
    </row>
    <row r="74" spans="3:11" x14ac:dyDescent="0.25">
      <c r="C74" s="1"/>
      <c r="D74" s="1"/>
      <c r="E74" s="1"/>
      <c r="F74" s="1"/>
      <c r="G74" s="1"/>
      <c r="H74" s="1"/>
      <c r="I74" s="1"/>
      <c r="J74" s="1"/>
      <c r="K74" s="1"/>
    </row>
    <row r="75" spans="3:11" x14ac:dyDescent="0.25">
      <c r="C75" s="1"/>
      <c r="D75" s="1"/>
      <c r="E75" s="1"/>
      <c r="F75" s="1"/>
      <c r="G75" s="1"/>
      <c r="H75" s="1"/>
      <c r="I75" s="1"/>
      <c r="J75" s="1"/>
      <c r="K75" s="1"/>
    </row>
    <row r="76" spans="3:11" x14ac:dyDescent="0.25">
      <c r="C76" s="1"/>
      <c r="D76" s="1"/>
      <c r="E76" s="1"/>
      <c r="F76" s="1"/>
      <c r="G76" s="1"/>
      <c r="H76" s="1"/>
      <c r="I76" s="1"/>
      <c r="J76" s="1"/>
      <c r="K76" s="1"/>
    </row>
    <row r="77" spans="3:11" x14ac:dyDescent="0.25">
      <c r="C77" s="1"/>
      <c r="D77" s="1"/>
      <c r="E77" s="1"/>
      <c r="F77" s="1"/>
      <c r="G77" s="1"/>
      <c r="H77" s="1"/>
      <c r="I77" s="1"/>
      <c r="J77" s="1"/>
      <c r="K77" s="1"/>
    </row>
    <row r="78" spans="3:11" x14ac:dyDescent="0.25">
      <c r="C78" s="1"/>
      <c r="D78" s="1"/>
      <c r="E78" s="1"/>
      <c r="F78" s="1"/>
      <c r="G78" s="1"/>
      <c r="H78" s="1"/>
      <c r="I78" s="1"/>
      <c r="J78" s="1"/>
      <c r="K78" s="1"/>
    </row>
    <row r="79" spans="3:11" x14ac:dyDescent="0.25">
      <c r="C79" s="1"/>
      <c r="D79" s="1"/>
      <c r="E79" s="1"/>
      <c r="F79" s="1"/>
      <c r="G79" s="1"/>
      <c r="H79" s="1"/>
      <c r="I79" s="1"/>
      <c r="J79" s="1"/>
      <c r="K79" s="1"/>
    </row>
    <row r="80" spans="3:11" x14ac:dyDescent="0.25">
      <c r="C80" s="1"/>
      <c r="D80" s="1"/>
      <c r="E80" s="1"/>
      <c r="F80" s="1"/>
      <c r="G80" s="1"/>
      <c r="H80" s="1"/>
      <c r="I80" s="1"/>
      <c r="J80" s="1"/>
      <c r="K80" s="1"/>
    </row>
    <row r="81" spans="3:11" x14ac:dyDescent="0.25">
      <c r="C81" s="1"/>
      <c r="D81" s="1"/>
      <c r="E81" s="1"/>
      <c r="F81" s="1"/>
      <c r="G81" s="1"/>
      <c r="H81" s="1"/>
      <c r="I81" s="1"/>
      <c r="J81" s="1"/>
      <c r="K81" s="1"/>
    </row>
    <row r="82" spans="3:11" x14ac:dyDescent="0.25">
      <c r="C82" s="1"/>
      <c r="D82" s="1"/>
      <c r="E82" s="1"/>
      <c r="F82" s="1"/>
      <c r="G82" s="1"/>
      <c r="H82" s="1"/>
      <c r="I82" s="1"/>
      <c r="J82" s="1"/>
      <c r="K82" s="1"/>
    </row>
    <row r="83" spans="3:11" x14ac:dyDescent="0.25">
      <c r="C83" s="1"/>
      <c r="D83" s="1"/>
      <c r="E83" s="1"/>
      <c r="F83" s="1"/>
      <c r="G83" s="1"/>
      <c r="H83" s="1"/>
      <c r="I83" s="1"/>
      <c r="J83" s="1"/>
      <c r="K83" s="1"/>
    </row>
    <row r="84" spans="3:11" x14ac:dyDescent="0.25">
      <c r="C84" s="1"/>
      <c r="D84" s="1"/>
      <c r="E84" s="1"/>
      <c r="F84" s="1"/>
      <c r="G84" s="1"/>
      <c r="H84" s="1"/>
      <c r="I84" s="1"/>
      <c r="J84" s="1"/>
      <c r="K84" s="1"/>
    </row>
    <row r="85" spans="3:11" x14ac:dyDescent="0.25">
      <c r="C85" s="1"/>
      <c r="D85" s="1"/>
      <c r="E85" s="1"/>
      <c r="F85" s="1"/>
      <c r="G85" s="1"/>
      <c r="H85" s="1"/>
      <c r="I85" s="1"/>
      <c r="J85" s="1"/>
      <c r="K85" s="1"/>
    </row>
    <row r="86" spans="3:11" x14ac:dyDescent="0.25">
      <c r="C86" s="1"/>
      <c r="D86" s="1"/>
      <c r="E86" s="1"/>
      <c r="F86" s="1"/>
      <c r="G86" s="1"/>
      <c r="H86" s="1"/>
      <c r="I86" s="1"/>
      <c r="J86" s="1"/>
      <c r="K86" s="1"/>
    </row>
    <row r="87" spans="3:11" x14ac:dyDescent="0.25">
      <c r="C87" s="1"/>
      <c r="D87" s="1"/>
      <c r="E87" s="1"/>
      <c r="F87" s="1"/>
      <c r="G87" s="1"/>
      <c r="H87" s="1"/>
      <c r="I87" s="1"/>
      <c r="J87" s="1"/>
      <c r="K87" s="1"/>
    </row>
    <row r="88" spans="3:11" x14ac:dyDescent="0.25">
      <c r="C88" s="1"/>
      <c r="D88" s="1"/>
      <c r="E88" s="1"/>
      <c r="F88" s="1"/>
      <c r="G88" s="1"/>
      <c r="H88" s="1"/>
      <c r="I88" s="1"/>
      <c r="J88" s="1"/>
      <c r="K88" s="1"/>
    </row>
    <row r="89" spans="3:11" x14ac:dyDescent="0.25">
      <c r="C89" s="1"/>
      <c r="D89" s="1"/>
      <c r="E89" s="1"/>
      <c r="F89" s="1"/>
      <c r="G89" s="1"/>
      <c r="H89" s="1"/>
      <c r="I89" s="1"/>
      <c r="J89" s="1"/>
      <c r="K89" s="1"/>
    </row>
    <row r="90" spans="3:11" x14ac:dyDescent="0.25">
      <c r="C90" s="1"/>
      <c r="D90" s="1"/>
      <c r="E90" s="1"/>
      <c r="F90" s="1"/>
      <c r="G90" s="1"/>
      <c r="H90" s="1"/>
      <c r="I90" s="1"/>
      <c r="J90" s="1"/>
      <c r="K90" s="1"/>
    </row>
    <row r="91" spans="3:11" x14ac:dyDescent="0.25">
      <c r="C91" s="1"/>
      <c r="D91" s="1"/>
      <c r="E91" s="1"/>
      <c r="F91" s="1"/>
      <c r="G91" s="1"/>
      <c r="H91" s="1"/>
      <c r="I91" s="1"/>
      <c r="J91" s="1"/>
      <c r="K91" s="1"/>
    </row>
    <row r="92" spans="3:11" x14ac:dyDescent="0.25">
      <c r="C92" s="1"/>
      <c r="D92" s="1"/>
      <c r="E92" s="1"/>
      <c r="F92" s="1"/>
      <c r="G92" s="1"/>
      <c r="H92" s="1"/>
      <c r="I92" s="1"/>
      <c r="J92" s="1"/>
      <c r="K92" s="1"/>
    </row>
    <row r="93" spans="3:11" x14ac:dyDescent="0.25">
      <c r="C93" s="1"/>
      <c r="D93" s="1"/>
      <c r="E93" s="1"/>
      <c r="F93" s="1"/>
      <c r="G93" s="1"/>
      <c r="H93" s="1"/>
      <c r="I93" s="1"/>
      <c r="J93" s="1"/>
      <c r="K93" s="1"/>
    </row>
    <row r="94" spans="3:11" x14ac:dyDescent="0.25">
      <c r="C94" s="1"/>
      <c r="D94" s="1"/>
      <c r="E94" s="1"/>
      <c r="F94" s="1"/>
      <c r="G94" s="1"/>
      <c r="H94" s="1"/>
      <c r="I94" s="1"/>
      <c r="J94" s="1"/>
      <c r="K94" s="1"/>
    </row>
    <row r="95" spans="3:11" x14ac:dyDescent="0.25">
      <c r="C95" s="1"/>
      <c r="D95" s="1"/>
      <c r="E95" s="1"/>
      <c r="F95" s="1"/>
      <c r="G95" s="1"/>
      <c r="H95" s="1"/>
      <c r="I95" s="1"/>
      <c r="J95" s="1"/>
      <c r="K95" s="1"/>
    </row>
    <row r="96" spans="3:11" x14ac:dyDescent="0.25">
      <c r="C96" s="1"/>
      <c r="D96" s="1"/>
      <c r="E96" s="1"/>
      <c r="F96" s="1"/>
      <c r="G96" s="1"/>
      <c r="H96" s="1"/>
      <c r="I96" s="1"/>
      <c r="J96" s="1"/>
      <c r="K96" s="1"/>
    </row>
    <row r="97" spans="3:11" x14ac:dyDescent="0.25">
      <c r="C97" s="1"/>
      <c r="D97" s="1"/>
      <c r="E97" s="1"/>
      <c r="F97" s="1"/>
      <c r="G97" s="1"/>
      <c r="H97" s="1"/>
      <c r="I97" s="1"/>
      <c r="J97" s="1"/>
      <c r="K97" s="1"/>
    </row>
    <row r="98" spans="3:11" x14ac:dyDescent="0.25">
      <c r="C98" s="1"/>
      <c r="D98" s="1"/>
      <c r="E98" s="1"/>
      <c r="F98" s="1"/>
      <c r="G98" s="1"/>
      <c r="H98" s="1"/>
      <c r="I98" s="1"/>
      <c r="J98" s="1"/>
      <c r="K98" s="1"/>
    </row>
    <row r="99" spans="3:11" x14ac:dyDescent="0.25">
      <c r="C99" s="1"/>
      <c r="D99" s="1"/>
      <c r="E99" s="1"/>
      <c r="F99" s="1"/>
      <c r="G99" s="1"/>
      <c r="H99" s="1"/>
      <c r="I99" s="1"/>
      <c r="J99" s="1"/>
      <c r="K99" s="1"/>
    </row>
    <row r="100" spans="3:11" x14ac:dyDescent="0.25">
      <c r="C100" s="1"/>
      <c r="D100" s="1"/>
      <c r="E100" s="1"/>
      <c r="F100" s="1"/>
      <c r="G100" s="1"/>
      <c r="H100" s="1"/>
      <c r="I100" s="1"/>
      <c r="J100" s="1"/>
      <c r="K100" s="1"/>
    </row>
    <row r="101" spans="3:11" x14ac:dyDescent="0.25">
      <c r="C101" s="1"/>
      <c r="D101" s="1"/>
      <c r="E101" s="1"/>
      <c r="F101" s="1"/>
      <c r="G101" s="1"/>
      <c r="H101" s="1"/>
      <c r="I101" s="1"/>
      <c r="J101" s="1"/>
      <c r="K101" s="1"/>
    </row>
    <row r="102" spans="3:11" x14ac:dyDescent="0.25">
      <c r="C102" s="1"/>
      <c r="D102" s="1"/>
      <c r="E102" s="1"/>
      <c r="F102" s="1"/>
      <c r="G102" s="1"/>
      <c r="H102" s="1"/>
      <c r="I102" s="1"/>
      <c r="J102" s="1"/>
      <c r="K102" s="1"/>
    </row>
    <row r="103" spans="3:11" x14ac:dyDescent="0.25">
      <c r="C103" s="1"/>
      <c r="D103" s="1"/>
      <c r="E103" s="1"/>
      <c r="F103" s="1"/>
      <c r="G103" s="1"/>
      <c r="H103" s="1"/>
      <c r="I103" s="1"/>
      <c r="J103" s="1"/>
      <c r="K103" s="1"/>
    </row>
    <row r="104" spans="3:11" x14ac:dyDescent="0.25">
      <c r="C104" s="1"/>
      <c r="D104" s="1"/>
      <c r="E104" s="1"/>
      <c r="F104" s="1"/>
      <c r="G104" s="1"/>
      <c r="H104" s="1"/>
      <c r="I104" s="1"/>
      <c r="J104" s="1"/>
      <c r="K104" s="1"/>
    </row>
    <row r="105" spans="3:11" x14ac:dyDescent="0.25">
      <c r="C105" s="1"/>
      <c r="D105" s="1"/>
      <c r="E105" s="1"/>
      <c r="F105" s="1"/>
      <c r="G105" s="1"/>
      <c r="H105" s="1"/>
      <c r="I105" s="1"/>
      <c r="J105" s="1"/>
      <c r="K105" s="1"/>
    </row>
    <row r="106" spans="3:11" x14ac:dyDescent="0.25">
      <c r="C106" s="1"/>
      <c r="D106" s="1"/>
      <c r="E106" s="1"/>
      <c r="F106" s="1"/>
      <c r="G106" s="1"/>
      <c r="H106" s="1"/>
      <c r="I106" s="1"/>
      <c r="J106" s="1"/>
      <c r="K106" s="1"/>
    </row>
    <row r="107" spans="3:11" x14ac:dyDescent="0.25">
      <c r="C107" s="1"/>
      <c r="D107" s="1"/>
      <c r="E107" s="1"/>
      <c r="F107" s="1"/>
      <c r="G107" s="1"/>
      <c r="H107" s="1"/>
      <c r="I107" s="1"/>
      <c r="J107" s="1"/>
      <c r="K107" s="1"/>
    </row>
    <row r="108" spans="3:11" x14ac:dyDescent="0.25">
      <c r="C108" s="1"/>
      <c r="D108" s="1"/>
      <c r="E108" s="1"/>
      <c r="F108" s="1"/>
      <c r="G108" s="1"/>
      <c r="H108" s="1"/>
      <c r="I108" s="1"/>
      <c r="J108" s="1"/>
      <c r="K108" s="1"/>
    </row>
    <row r="109" spans="3:11" x14ac:dyDescent="0.25">
      <c r="C109" s="1"/>
      <c r="D109" s="1"/>
      <c r="E109" s="1"/>
      <c r="F109" s="1"/>
      <c r="G109" s="1"/>
      <c r="H109" s="1"/>
      <c r="I109" s="1"/>
      <c r="J109" s="1"/>
      <c r="K109" s="1"/>
    </row>
    <row r="110" spans="3:11" x14ac:dyDescent="0.25">
      <c r="C110" s="1"/>
      <c r="D110" s="1"/>
      <c r="E110" s="1"/>
      <c r="F110" s="1"/>
      <c r="G110" s="1"/>
      <c r="H110" s="1"/>
      <c r="I110" s="1"/>
      <c r="J110" s="1"/>
      <c r="K110" s="1"/>
    </row>
    <row r="111" spans="3:11" x14ac:dyDescent="0.25">
      <c r="C111" s="1"/>
      <c r="D111" s="1"/>
      <c r="E111" s="1"/>
      <c r="F111" s="1"/>
      <c r="G111" s="1"/>
      <c r="H111" s="1"/>
      <c r="I111" s="1"/>
      <c r="J111" s="1"/>
      <c r="K111" s="1"/>
    </row>
    <row r="112" spans="3:11" x14ac:dyDescent="0.25">
      <c r="C112" s="1"/>
      <c r="D112" s="1"/>
      <c r="E112" s="1"/>
      <c r="F112" s="1"/>
      <c r="G112" s="1"/>
      <c r="H112" s="1"/>
      <c r="I112" s="1"/>
      <c r="J112" s="1"/>
      <c r="K112" s="1"/>
    </row>
    <row r="113" spans="3:11" x14ac:dyDescent="0.25">
      <c r="C113" s="1"/>
      <c r="D113" s="1"/>
      <c r="E113" s="1"/>
      <c r="F113" s="1"/>
      <c r="G113" s="1"/>
      <c r="H113" s="1"/>
      <c r="I113" s="1"/>
      <c r="J113" s="1"/>
      <c r="K113" s="1"/>
    </row>
    <row r="114" spans="3:11" x14ac:dyDescent="0.25">
      <c r="C114" s="1"/>
      <c r="D114" s="1"/>
      <c r="E114" s="1"/>
      <c r="F114" s="1"/>
      <c r="G114" s="1"/>
      <c r="H114" s="1"/>
      <c r="I114" s="1"/>
      <c r="J114" s="1"/>
      <c r="K114" s="1"/>
    </row>
    <row r="115" spans="3:11" x14ac:dyDescent="0.25">
      <c r="C115" s="1"/>
      <c r="D115" s="1"/>
      <c r="E115" s="1"/>
      <c r="F115" s="1"/>
      <c r="G115" s="1"/>
      <c r="H115" s="1"/>
      <c r="I115" s="1"/>
      <c r="J115" s="1"/>
      <c r="K115" s="1"/>
    </row>
    <row r="116" spans="3:11" x14ac:dyDescent="0.25">
      <c r="C116" s="1"/>
      <c r="D116" s="1"/>
      <c r="E116" s="1"/>
      <c r="F116" s="1"/>
      <c r="G116" s="1"/>
      <c r="H116" s="1"/>
      <c r="I116" s="1"/>
      <c r="J116" s="1"/>
      <c r="K116" s="1"/>
    </row>
    <row r="117" spans="3:11" x14ac:dyDescent="0.25">
      <c r="C117" s="1"/>
      <c r="D117" s="1"/>
      <c r="E117" s="1"/>
      <c r="F117" s="1"/>
      <c r="G117" s="1"/>
      <c r="H117" s="1"/>
      <c r="I117" s="1"/>
      <c r="J117" s="1"/>
      <c r="K117" s="1"/>
    </row>
    <row r="118" spans="3:11" x14ac:dyDescent="0.25">
      <c r="C118" s="1"/>
      <c r="D118" s="1"/>
      <c r="E118" s="1"/>
      <c r="F118" s="1"/>
      <c r="G118" s="1"/>
      <c r="H118" s="1"/>
      <c r="I118" s="1"/>
      <c r="J118" s="1"/>
      <c r="K118" s="1"/>
    </row>
    <row r="119" spans="3:11" x14ac:dyDescent="0.25">
      <c r="C119" s="1"/>
      <c r="D119" s="1"/>
      <c r="E119" s="1"/>
      <c r="F119" s="1"/>
      <c r="G119" s="1"/>
      <c r="H119" s="1"/>
      <c r="I119" s="1"/>
      <c r="J119" s="1"/>
      <c r="K119" s="1"/>
    </row>
    <row r="120" spans="3:11" x14ac:dyDescent="0.25">
      <c r="C120" s="1"/>
      <c r="D120" s="1"/>
      <c r="E120" s="1"/>
      <c r="F120" s="1"/>
      <c r="G120" s="1"/>
      <c r="H120" s="1"/>
      <c r="I120" s="1"/>
      <c r="J120" s="1"/>
      <c r="K120" s="1"/>
    </row>
    <row r="121" spans="3:11" x14ac:dyDescent="0.25">
      <c r="C121" s="1"/>
      <c r="D121" s="1"/>
      <c r="E121" s="1"/>
      <c r="F121" s="1"/>
      <c r="G121" s="1"/>
      <c r="H121" s="1"/>
      <c r="I121" s="1"/>
      <c r="J121" s="1"/>
      <c r="K121" s="1"/>
    </row>
    <row r="122" spans="3:11" x14ac:dyDescent="0.25">
      <c r="C122" s="1"/>
      <c r="D122" s="1"/>
      <c r="E122" s="1"/>
      <c r="F122" s="1"/>
      <c r="G122" s="1"/>
      <c r="H122" s="1"/>
      <c r="I122" s="1"/>
      <c r="J122" s="1"/>
      <c r="K122" s="1"/>
    </row>
    <row r="123" spans="3:11" x14ac:dyDescent="0.25">
      <c r="C123" s="1"/>
      <c r="D123" s="1"/>
      <c r="E123" s="1"/>
      <c r="F123" s="1"/>
      <c r="G123" s="1"/>
      <c r="H123" s="1"/>
      <c r="I123" s="1"/>
      <c r="J123" s="1"/>
      <c r="K123" s="1"/>
    </row>
    <row r="124" spans="3:11" x14ac:dyDescent="0.25">
      <c r="C124" s="1"/>
      <c r="D124" s="1"/>
      <c r="E124" s="1"/>
      <c r="F124" s="1"/>
      <c r="G124" s="1"/>
      <c r="H124" s="1"/>
      <c r="I124" s="1"/>
      <c r="J124" s="1"/>
      <c r="K124" s="1"/>
    </row>
    <row r="125" spans="3:11" x14ac:dyDescent="0.25">
      <c r="C125" s="1"/>
      <c r="D125" s="1"/>
      <c r="E125" s="1"/>
      <c r="F125" s="1"/>
      <c r="G125" s="1"/>
      <c r="H125" s="1"/>
      <c r="I125" s="1"/>
      <c r="J125" s="1"/>
      <c r="K125" s="1"/>
    </row>
    <row r="126" spans="3:11" x14ac:dyDescent="0.25">
      <c r="C126" s="1"/>
      <c r="D126" s="1"/>
      <c r="E126" s="1"/>
      <c r="F126" s="1"/>
      <c r="G126" s="1"/>
      <c r="H126" s="1"/>
      <c r="I126" s="1"/>
      <c r="J126" s="1"/>
      <c r="K126" s="1"/>
    </row>
    <row r="127" spans="3:11" x14ac:dyDescent="0.25">
      <c r="C127" s="1"/>
      <c r="D127" s="1"/>
      <c r="E127" s="1"/>
      <c r="F127" s="1"/>
      <c r="G127" s="1"/>
      <c r="H127" s="1"/>
      <c r="I127" s="1"/>
      <c r="J127" s="1"/>
      <c r="K127" s="1"/>
    </row>
    <row r="128" spans="3:11" x14ac:dyDescent="0.25">
      <c r="C128" s="1"/>
      <c r="D128" s="1"/>
      <c r="E128" s="1"/>
      <c r="F128" s="1"/>
      <c r="G128" s="1"/>
      <c r="H128" s="1"/>
      <c r="I128" s="1"/>
      <c r="J128" s="1"/>
      <c r="K128" s="1"/>
    </row>
    <row r="129" spans="3:11" x14ac:dyDescent="0.25">
      <c r="C129" s="1"/>
      <c r="D129" s="1"/>
      <c r="E129" s="1"/>
      <c r="F129" s="1"/>
      <c r="G129" s="1"/>
      <c r="H129" s="1"/>
      <c r="I129" s="1"/>
      <c r="J129" s="1"/>
      <c r="K129" s="1"/>
    </row>
    <row r="130" spans="3:11" x14ac:dyDescent="0.25">
      <c r="C130" s="1"/>
      <c r="D130" s="1"/>
      <c r="E130" s="1"/>
      <c r="F130" s="1"/>
      <c r="G130" s="1"/>
      <c r="H130" s="1"/>
      <c r="I130" s="1"/>
      <c r="J130" s="1"/>
      <c r="K130" s="1"/>
    </row>
    <row r="131" spans="3:11" x14ac:dyDescent="0.25">
      <c r="C131" s="1"/>
      <c r="D131" s="1"/>
      <c r="E131" s="1"/>
      <c r="F131" s="1"/>
      <c r="G131" s="1"/>
      <c r="H131" s="1"/>
      <c r="I131" s="1"/>
      <c r="J131" s="1"/>
      <c r="K131" s="1"/>
    </row>
    <row r="132" spans="3:11" x14ac:dyDescent="0.25">
      <c r="C132" s="1"/>
      <c r="D132" s="1"/>
      <c r="E132" s="1"/>
      <c r="F132" s="1"/>
      <c r="G132" s="1"/>
      <c r="H132" s="1"/>
      <c r="I132" s="1"/>
      <c r="J132" s="1"/>
      <c r="K132" s="1"/>
    </row>
    <row r="133" spans="3:11" x14ac:dyDescent="0.25">
      <c r="C133" s="1"/>
      <c r="D133" s="1"/>
      <c r="E133" s="1"/>
      <c r="F133" s="1"/>
      <c r="G133" s="1"/>
      <c r="H133" s="1"/>
      <c r="I133" s="1"/>
      <c r="J133" s="1"/>
      <c r="K133" s="1"/>
    </row>
    <row r="134" spans="3:11" x14ac:dyDescent="0.25">
      <c r="C134" s="1"/>
      <c r="D134" s="1"/>
      <c r="E134" s="1"/>
      <c r="F134" s="1"/>
      <c r="G134" s="1"/>
      <c r="H134" s="1"/>
      <c r="I134" s="1"/>
      <c r="J134" s="1"/>
      <c r="K134" s="1"/>
    </row>
    <row r="135" spans="3:11" x14ac:dyDescent="0.25">
      <c r="C135" s="1"/>
      <c r="D135" s="1"/>
      <c r="E135" s="1"/>
      <c r="F135" s="1"/>
      <c r="G135" s="1"/>
      <c r="H135" s="1"/>
      <c r="I135" s="1"/>
      <c r="J135" s="1"/>
      <c r="K135" s="1"/>
    </row>
    <row r="136" spans="3:11" x14ac:dyDescent="0.25">
      <c r="C136" s="1"/>
      <c r="D136" s="1"/>
      <c r="E136" s="1"/>
      <c r="F136" s="1"/>
      <c r="G136" s="1"/>
      <c r="H136" s="1"/>
      <c r="I136" s="1"/>
      <c r="J136" s="1"/>
      <c r="K136" s="1"/>
    </row>
    <row r="137" spans="3:11" x14ac:dyDescent="0.25">
      <c r="C137" s="1"/>
      <c r="D137" s="1"/>
      <c r="E137" s="1"/>
      <c r="F137" s="1"/>
      <c r="G137" s="1"/>
      <c r="H137" s="1"/>
      <c r="I137" s="1"/>
      <c r="J137" s="1"/>
      <c r="K137" s="1"/>
    </row>
    <row r="138" spans="3:11" x14ac:dyDescent="0.25">
      <c r="C138" s="1"/>
      <c r="D138" s="1"/>
      <c r="E138" s="1"/>
      <c r="F138" s="1"/>
      <c r="G138" s="1"/>
      <c r="H138" s="1"/>
      <c r="I138" s="1"/>
      <c r="J138" s="1"/>
      <c r="K138" s="1"/>
    </row>
    <row r="139" spans="3:11" x14ac:dyDescent="0.25">
      <c r="C139" s="1"/>
      <c r="D139" s="1"/>
      <c r="E139" s="1"/>
      <c r="F139" s="1"/>
      <c r="G139" s="1"/>
      <c r="H139" s="1"/>
      <c r="I139" s="1"/>
      <c r="J139" s="1"/>
      <c r="K139" s="1"/>
    </row>
    <row r="140" spans="3:11" x14ac:dyDescent="0.25">
      <c r="C140" s="1"/>
      <c r="D140" s="1"/>
      <c r="E140" s="1"/>
      <c r="F140" s="1"/>
      <c r="G140" s="1"/>
      <c r="H140" s="1"/>
      <c r="I140" s="1"/>
      <c r="J140" s="1"/>
      <c r="K140" s="1"/>
    </row>
    <row r="141" spans="3:11" x14ac:dyDescent="0.25">
      <c r="C141" s="1"/>
      <c r="D141" s="1"/>
      <c r="E141" s="1"/>
      <c r="F141" s="1"/>
      <c r="G141" s="1"/>
      <c r="H141" s="1"/>
      <c r="I141" s="1"/>
      <c r="J141" s="1"/>
      <c r="K141" s="1"/>
    </row>
    <row r="142" spans="3:11" x14ac:dyDescent="0.25">
      <c r="C142" s="1"/>
      <c r="D142" s="1"/>
      <c r="E142" s="1"/>
      <c r="F142" s="1"/>
      <c r="G142" s="1"/>
      <c r="H142" s="1"/>
      <c r="I142" s="1"/>
      <c r="J142" s="1"/>
      <c r="K142" s="1"/>
    </row>
    <row r="143" spans="3:11" x14ac:dyDescent="0.25">
      <c r="C143" s="1"/>
      <c r="D143" s="1"/>
      <c r="E143" s="1"/>
      <c r="F143" s="1"/>
      <c r="G143" s="1"/>
      <c r="H143" s="1"/>
      <c r="I143" s="1"/>
      <c r="J143" s="1"/>
      <c r="K143" s="1"/>
    </row>
    <row r="144" spans="3:11" x14ac:dyDescent="0.25">
      <c r="C144" s="1"/>
      <c r="D144" s="1"/>
      <c r="E144" s="1"/>
      <c r="F144" s="1"/>
      <c r="G144" s="1"/>
      <c r="H144" s="1"/>
      <c r="I144" s="1"/>
      <c r="J144" s="1"/>
      <c r="K144" s="1"/>
    </row>
    <row r="145" spans="3:11" x14ac:dyDescent="0.25">
      <c r="C145" s="1"/>
      <c r="D145" s="1"/>
      <c r="E145" s="1"/>
      <c r="F145" s="1"/>
      <c r="G145" s="1"/>
      <c r="H145" s="1"/>
      <c r="I145" s="1"/>
      <c r="J145" s="1"/>
      <c r="K145" s="1"/>
    </row>
    <row r="146" spans="3:11" x14ac:dyDescent="0.25">
      <c r="C146" s="1"/>
      <c r="D146" s="1"/>
      <c r="E146" s="1"/>
      <c r="F146" s="1"/>
      <c r="G146" s="1"/>
      <c r="H146" s="1"/>
      <c r="I146" s="1"/>
      <c r="J146" s="1"/>
      <c r="K146" s="1"/>
    </row>
    <row r="147" spans="3:11" x14ac:dyDescent="0.25">
      <c r="C147" s="1"/>
      <c r="D147" s="1"/>
      <c r="E147" s="1"/>
      <c r="F147" s="1"/>
      <c r="G147" s="1"/>
      <c r="H147" s="1"/>
      <c r="I147" s="1"/>
      <c r="J147" s="1"/>
      <c r="K147" s="1"/>
    </row>
    <row r="148" spans="3:11" x14ac:dyDescent="0.25">
      <c r="C148" s="1"/>
      <c r="D148" s="1"/>
      <c r="E148" s="1"/>
      <c r="F148" s="1"/>
      <c r="G148" s="1"/>
      <c r="H148" s="1"/>
      <c r="I148" s="1"/>
      <c r="J148" s="1"/>
      <c r="K148" s="1"/>
    </row>
    <row r="149" spans="3:11" x14ac:dyDescent="0.25">
      <c r="C149" s="1"/>
      <c r="D149" s="1"/>
      <c r="E149" s="1"/>
      <c r="F149" s="1"/>
      <c r="G149" s="1"/>
      <c r="H149" s="1"/>
      <c r="I149" s="1"/>
      <c r="J149" s="1"/>
      <c r="K149" s="1"/>
    </row>
    <row r="150" spans="3:11" x14ac:dyDescent="0.25">
      <c r="C150" s="1"/>
      <c r="D150" s="1"/>
      <c r="E150" s="1"/>
      <c r="F150" s="1"/>
      <c r="G150" s="1"/>
      <c r="H150" s="1"/>
      <c r="I150" s="1"/>
      <c r="J150" s="1"/>
      <c r="K150" s="1"/>
    </row>
    <row r="151" spans="3:11" x14ac:dyDescent="0.25">
      <c r="C151" s="1"/>
      <c r="D151" s="1"/>
      <c r="E151" s="1"/>
      <c r="F151" s="1"/>
      <c r="G151" s="1"/>
      <c r="H151" s="1"/>
      <c r="I151" s="1"/>
      <c r="J151" s="1"/>
      <c r="K151" s="1"/>
    </row>
    <row r="152" spans="3:11" x14ac:dyDescent="0.25">
      <c r="C152" s="1"/>
      <c r="D152" s="1"/>
      <c r="E152" s="1"/>
      <c r="F152" s="1"/>
      <c r="G152" s="1"/>
      <c r="H152" s="1"/>
      <c r="I152" s="1"/>
      <c r="J152" s="1"/>
      <c r="K152" s="1"/>
    </row>
    <row r="153" spans="3:11" x14ac:dyDescent="0.25">
      <c r="C153" s="1"/>
      <c r="D153" s="1"/>
      <c r="E153" s="1"/>
      <c r="F153" s="1"/>
      <c r="G153" s="1"/>
      <c r="H153" s="1"/>
      <c r="I153" s="1"/>
      <c r="J153" s="1"/>
      <c r="K153" s="1"/>
    </row>
    <row r="154" spans="3:11" x14ac:dyDescent="0.25">
      <c r="C154" s="1"/>
      <c r="D154" s="1"/>
      <c r="E154" s="1"/>
      <c r="F154" s="1"/>
      <c r="G154" s="1"/>
      <c r="H154" s="1"/>
      <c r="I154" s="1"/>
      <c r="J154" s="1"/>
      <c r="K154" s="1"/>
    </row>
    <row r="155" spans="3:11" x14ac:dyDescent="0.25">
      <c r="C155" s="1"/>
      <c r="D155" s="1"/>
      <c r="E155" s="1"/>
      <c r="F155" s="1"/>
      <c r="G155" s="1"/>
      <c r="H155" s="1"/>
      <c r="I155" s="1"/>
      <c r="J155" s="1"/>
      <c r="K155" s="1"/>
    </row>
    <row r="156" spans="3:11" x14ac:dyDescent="0.25">
      <c r="C156" s="1"/>
      <c r="D156" s="1"/>
      <c r="E156" s="1"/>
      <c r="F156" s="1"/>
      <c r="G156" s="1"/>
      <c r="H156" s="1"/>
      <c r="I156" s="1"/>
      <c r="J156" s="1"/>
      <c r="K156" s="1"/>
    </row>
    <row r="157" spans="3:11" x14ac:dyDescent="0.25">
      <c r="C157" s="1"/>
      <c r="D157" s="1"/>
      <c r="E157" s="1"/>
      <c r="F157" s="1"/>
      <c r="G157" s="1"/>
      <c r="H157" s="1"/>
      <c r="I157" s="1"/>
      <c r="J157" s="1"/>
      <c r="K157" s="1"/>
    </row>
    <row r="158" spans="3:11" x14ac:dyDescent="0.25">
      <c r="C158" s="1"/>
      <c r="D158" s="1"/>
      <c r="E158" s="1"/>
      <c r="F158" s="1"/>
      <c r="G158" s="1"/>
      <c r="H158" s="1"/>
      <c r="I158" s="1"/>
      <c r="J158" s="1"/>
      <c r="K158" s="1"/>
    </row>
    <row r="159" spans="3:11" x14ac:dyDescent="0.25">
      <c r="C159" s="1"/>
      <c r="D159" s="1"/>
      <c r="E159" s="1"/>
      <c r="F159" s="1"/>
      <c r="G159" s="1"/>
      <c r="H159" s="1"/>
      <c r="I159" s="1"/>
      <c r="J159" s="1"/>
      <c r="K159" s="1"/>
    </row>
    <row r="160" spans="3:11" x14ac:dyDescent="0.25">
      <c r="C160" s="1"/>
      <c r="D160" s="1"/>
      <c r="E160" s="1"/>
      <c r="F160" s="1"/>
      <c r="G160" s="1"/>
      <c r="H160" s="1"/>
      <c r="I160" s="1"/>
      <c r="J160" s="1"/>
      <c r="K160" s="1"/>
    </row>
    <row r="161" spans="3:11" x14ac:dyDescent="0.25">
      <c r="C161" s="1"/>
      <c r="D161" s="1"/>
      <c r="E161" s="1"/>
      <c r="F161" s="1"/>
      <c r="G161" s="1"/>
      <c r="H161" s="1"/>
      <c r="I161" s="1"/>
      <c r="J161" s="1"/>
      <c r="K161" s="1"/>
    </row>
    <row r="162" spans="3:11" x14ac:dyDescent="0.25">
      <c r="C162" s="1"/>
      <c r="D162" s="1"/>
      <c r="E162" s="1"/>
      <c r="F162" s="1"/>
      <c r="G162" s="1"/>
      <c r="H162" s="1"/>
      <c r="I162" s="1"/>
      <c r="J162" s="1"/>
      <c r="K162" s="1"/>
    </row>
    <row r="163" spans="3:11" x14ac:dyDescent="0.25">
      <c r="C163" s="1"/>
      <c r="D163" s="1"/>
      <c r="E163" s="1"/>
      <c r="F163" s="1"/>
      <c r="G163" s="1"/>
      <c r="H163" s="1"/>
      <c r="I163" s="1"/>
      <c r="J163" s="1"/>
      <c r="K163" s="1"/>
    </row>
    <row r="164" spans="3:11" x14ac:dyDescent="0.25">
      <c r="C164" s="1"/>
      <c r="D164" s="1"/>
      <c r="E164" s="1"/>
      <c r="F164" s="1"/>
      <c r="G164" s="1"/>
      <c r="H164" s="1"/>
      <c r="I164" s="1"/>
      <c r="J164" s="1"/>
      <c r="K164" s="1"/>
    </row>
    <row r="165" spans="3:11" x14ac:dyDescent="0.25">
      <c r="C165" s="1"/>
      <c r="D165" s="1"/>
      <c r="E165" s="1"/>
      <c r="F165" s="1"/>
      <c r="G165" s="1"/>
      <c r="H165" s="1"/>
      <c r="I165" s="1"/>
      <c r="J165" s="1"/>
      <c r="K165" s="1"/>
    </row>
    <row r="166" spans="3:11" x14ac:dyDescent="0.25">
      <c r="C166" s="1"/>
      <c r="D166" s="1"/>
      <c r="E166" s="1"/>
      <c r="F166" s="1"/>
      <c r="G166" s="1"/>
      <c r="H166" s="1"/>
      <c r="I166" s="1"/>
      <c r="J166" s="1"/>
      <c r="K166" s="1"/>
    </row>
    <row r="167" spans="3:11" x14ac:dyDescent="0.25">
      <c r="C167" s="1"/>
      <c r="D167" s="1"/>
      <c r="E167" s="1"/>
      <c r="F167" s="1"/>
      <c r="G167" s="1"/>
      <c r="H167" s="1"/>
      <c r="I167" s="1"/>
      <c r="J167" s="1"/>
      <c r="K167" s="1"/>
    </row>
    <row r="168" spans="3:11" x14ac:dyDescent="0.25">
      <c r="C168" s="1"/>
      <c r="D168" s="1"/>
      <c r="E168" s="1"/>
      <c r="F168" s="1"/>
      <c r="G168" s="1"/>
      <c r="H168" s="1"/>
      <c r="I168" s="1"/>
      <c r="J168" s="1"/>
      <c r="K168" s="1"/>
    </row>
    <row r="169" spans="3:11" x14ac:dyDescent="0.25">
      <c r="C169" s="1"/>
      <c r="D169" s="1"/>
      <c r="E169" s="1"/>
      <c r="F169" s="1"/>
      <c r="G169" s="1"/>
      <c r="H169" s="1"/>
      <c r="I169" s="1"/>
      <c r="J169" s="1"/>
      <c r="K169" s="1"/>
    </row>
    <row r="170" spans="3:11" x14ac:dyDescent="0.25">
      <c r="C170" s="1"/>
      <c r="D170" s="1"/>
      <c r="E170" s="1"/>
      <c r="F170" s="1"/>
      <c r="G170" s="1"/>
      <c r="H170" s="1"/>
      <c r="I170" s="1"/>
      <c r="J170" s="1"/>
      <c r="K170" s="1"/>
    </row>
    <row r="171" spans="3:11" x14ac:dyDescent="0.25">
      <c r="C171" s="1"/>
      <c r="D171" s="1"/>
      <c r="E171" s="1"/>
      <c r="F171" s="1"/>
      <c r="G171" s="1"/>
      <c r="H171" s="1"/>
      <c r="I171" s="1"/>
      <c r="J171" s="1"/>
      <c r="K171" s="1"/>
    </row>
    <row r="172" spans="3:11" x14ac:dyDescent="0.25">
      <c r="C172" s="1"/>
      <c r="D172" s="1"/>
      <c r="E172" s="1"/>
      <c r="F172" s="1"/>
      <c r="G172" s="1"/>
      <c r="H172" s="1"/>
      <c r="I172" s="1"/>
      <c r="J172" s="1"/>
      <c r="K172" s="1"/>
    </row>
    <row r="173" spans="3:11" x14ac:dyDescent="0.25">
      <c r="C173" s="1"/>
      <c r="D173" s="1"/>
      <c r="E173" s="1"/>
      <c r="F173" s="1"/>
      <c r="G173" s="1"/>
      <c r="H173" s="1"/>
      <c r="I173" s="1"/>
      <c r="J173" s="1"/>
      <c r="K173" s="1"/>
    </row>
    <row r="174" spans="3:11" x14ac:dyDescent="0.25">
      <c r="C174" s="1"/>
      <c r="D174" s="1"/>
      <c r="E174" s="1"/>
      <c r="F174" s="1"/>
      <c r="G174" s="1"/>
      <c r="H174" s="1"/>
      <c r="I174" s="1"/>
      <c r="J174" s="1"/>
      <c r="K174" s="1"/>
    </row>
    <row r="175" spans="3:11" x14ac:dyDescent="0.25">
      <c r="C175" s="1"/>
      <c r="D175" s="1"/>
      <c r="E175" s="1"/>
      <c r="F175" s="1"/>
      <c r="G175" s="1"/>
      <c r="H175" s="1"/>
      <c r="I175" s="1"/>
      <c r="J175" s="1"/>
      <c r="K175" s="1"/>
    </row>
    <row r="176" spans="3:11" x14ac:dyDescent="0.25">
      <c r="C176" s="1"/>
      <c r="D176" s="1"/>
      <c r="E176" s="1"/>
      <c r="F176" s="1"/>
      <c r="G176" s="1"/>
      <c r="H176" s="1"/>
      <c r="I176" s="1"/>
      <c r="J176" s="1"/>
      <c r="K176" s="1"/>
    </row>
  </sheetData>
  <mergeCells count="4">
    <mergeCell ref="A1:J1"/>
    <mergeCell ref="A2:J2"/>
    <mergeCell ref="A9:I9"/>
    <mergeCell ref="A26:H2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B241-E589-418C-A098-533064FB309A}">
  <dimension ref="A1:O161"/>
  <sheetViews>
    <sheetView showGridLines="0" workbookViewId="0">
      <selection activeCell="G5" sqref="G5"/>
    </sheetView>
  </sheetViews>
  <sheetFormatPr baseColWidth="10" defaultRowHeight="15" x14ac:dyDescent="0.25"/>
  <cols>
    <col min="1" max="1" width="29.42578125" customWidth="1"/>
    <col min="2" max="2" width="11.7109375" bestFit="1" customWidth="1"/>
    <col min="3" max="3" width="17.7109375" bestFit="1" customWidth="1"/>
    <col min="4" max="4" width="16.28515625" customWidth="1"/>
    <col min="5" max="6" width="16.140625" bestFit="1" customWidth="1"/>
    <col min="7" max="9" width="16.28515625" bestFit="1" customWidth="1"/>
    <col min="10" max="10" width="15.140625" customWidth="1"/>
    <col min="11" max="11" width="19.140625" customWidth="1"/>
    <col min="12" max="12" width="16.7109375" customWidth="1"/>
  </cols>
  <sheetData>
    <row r="1" spans="1:15" ht="18.75" customHeight="1" x14ac:dyDescent="0.25">
      <c r="A1" s="74" t="s">
        <v>66</v>
      </c>
      <c r="B1" s="74"/>
      <c r="C1" s="74"/>
      <c r="D1" s="74"/>
      <c r="E1" s="74"/>
      <c r="F1" s="74"/>
      <c r="G1" s="74"/>
      <c r="H1" s="74"/>
      <c r="I1" s="74"/>
    </row>
    <row r="2" spans="1:15" ht="26.25" customHeight="1" x14ac:dyDescent="0.25">
      <c r="A2" s="75" t="s">
        <v>61</v>
      </c>
      <c r="B2" s="75"/>
      <c r="C2" s="75"/>
      <c r="D2" s="75"/>
      <c r="E2" s="75"/>
      <c r="F2" s="75"/>
      <c r="G2" s="75"/>
      <c r="H2" s="75"/>
      <c r="I2" s="75"/>
    </row>
    <row r="3" spans="1:15" ht="45" x14ac:dyDescent="0.25">
      <c r="A3" s="6" t="s">
        <v>47</v>
      </c>
      <c r="B3" s="6" t="s">
        <v>5</v>
      </c>
      <c r="C3" s="6" t="s">
        <v>7</v>
      </c>
      <c r="D3" s="6" t="s">
        <v>33</v>
      </c>
      <c r="E3" s="6" t="s">
        <v>1</v>
      </c>
      <c r="F3" s="6" t="s">
        <v>2</v>
      </c>
      <c r="G3" s="6" t="s">
        <v>4</v>
      </c>
      <c r="H3" s="37" t="s">
        <v>30</v>
      </c>
      <c r="I3" s="35"/>
      <c r="J3" s="1"/>
      <c r="K3" s="1"/>
      <c r="L3" s="1"/>
      <c r="M3" s="1"/>
      <c r="N3" s="1"/>
      <c r="O3" s="1"/>
    </row>
    <row r="4" spans="1:15" x14ac:dyDescent="0.25">
      <c r="A4" s="29" t="s">
        <v>63</v>
      </c>
      <c r="B4" s="30">
        <v>9</v>
      </c>
      <c r="C4" s="32">
        <v>1227600</v>
      </c>
      <c r="D4" s="32">
        <v>1227600</v>
      </c>
      <c r="E4" s="32">
        <v>1227660</v>
      </c>
      <c r="F4" s="69">
        <v>778830.83</v>
      </c>
      <c r="G4" s="32">
        <f>E4-F4</f>
        <v>448829.17000000004</v>
      </c>
      <c r="H4" s="70"/>
      <c r="I4" s="35"/>
      <c r="J4" s="1"/>
      <c r="K4" s="1"/>
      <c r="L4" s="1"/>
      <c r="M4" s="1"/>
      <c r="N4" s="1"/>
      <c r="O4" s="1"/>
    </row>
    <row r="5" spans="1:15" x14ac:dyDescent="0.25">
      <c r="A5" s="29" t="s">
        <v>64</v>
      </c>
      <c r="B5" s="30">
        <v>3</v>
      </c>
      <c r="C5" s="32">
        <v>295000</v>
      </c>
      <c r="D5" s="32">
        <v>295000</v>
      </c>
      <c r="E5" s="32">
        <v>295000</v>
      </c>
      <c r="F5" s="69">
        <v>161944.78</v>
      </c>
      <c r="G5" s="32">
        <f>E5-F5</f>
        <v>133055.22</v>
      </c>
      <c r="H5" s="70"/>
      <c r="I5" s="35"/>
      <c r="J5" s="1"/>
      <c r="K5" s="1"/>
      <c r="L5" s="1"/>
      <c r="M5" s="1"/>
      <c r="N5" s="1"/>
      <c r="O5" s="1"/>
    </row>
    <row r="6" spans="1:15" x14ac:dyDescent="0.25">
      <c r="A6" s="29" t="s">
        <v>65</v>
      </c>
      <c r="B6" s="30">
        <v>1</v>
      </c>
      <c r="C6" s="32">
        <v>2074127.78</v>
      </c>
      <c r="D6" s="32">
        <v>2074127.78</v>
      </c>
      <c r="E6" s="32">
        <v>2074127.78</v>
      </c>
      <c r="F6" s="32">
        <v>331942.59999999998</v>
      </c>
      <c r="G6" s="32">
        <f t="shared" ref="G6:G7" si="0">E6-F6</f>
        <v>1742185.1800000002</v>
      </c>
      <c r="H6" s="45"/>
      <c r="I6" s="35"/>
      <c r="J6" s="1"/>
      <c r="K6" s="1"/>
      <c r="L6" s="1"/>
      <c r="M6" s="1"/>
      <c r="N6" s="1"/>
      <c r="O6" s="1"/>
    </row>
    <row r="7" spans="1:15" x14ac:dyDescent="0.25">
      <c r="A7" s="8" t="s">
        <v>6</v>
      </c>
      <c r="B7" s="8">
        <f>SUM(B4:B6)</f>
        <v>13</v>
      </c>
      <c r="C7" s="9">
        <f>SUM(C4:C6)</f>
        <v>3596727.7800000003</v>
      </c>
      <c r="D7" s="9">
        <f>SUM(D4:D6)</f>
        <v>3596727.7800000003</v>
      </c>
      <c r="E7" s="9">
        <f>SUM(E4:E6)</f>
        <v>3596787.7800000003</v>
      </c>
      <c r="F7" s="9">
        <f>SUM(F4:F6)</f>
        <v>1272718.21</v>
      </c>
      <c r="G7" s="9">
        <f t="shared" si="0"/>
        <v>2324069.5700000003</v>
      </c>
      <c r="H7" s="51"/>
      <c r="I7" s="35"/>
      <c r="J7" s="1"/>
      <c r="K7" s="1"/>
      <c r="L7" s="1"/>
      <c r="M7" s="1"/>
      <c r="N7" s="1"/>
      <c r="O7" s="1"/>
    </row>
    <row r="8" spans="1:15" s="14" customFormat="1" ht="7.9" customHeight="1" x14ac:dyDescent="0.25">
      <c r="A8" s="10"/>
      <c r="B8" s="11"/>
      <c r="C8" s="12"/>
      <c r="D8" s="12"/>
      <c r="E8" s="12"/>
      <c r="F8" s="12"/>
      <c r="G8" s="12"/>
      <c r="H8"/>
      <c r="I8"/>
      <c r="J8" s="13"/>
      <c r="K8" s="13"/>
      <c r="L8" s="13"/>
      <c r="M8" s="13"/>
      <c r="N8" s="13"/>
      <c r="O8" s="13"/>
    </row>
    <row r="9" spans="1:15" x14ac:dyDescent="0.25">
      <c r="F9" s="33"/>
      <c r="G9" s="53"/>
    </row>
    <row r="10" spans="1:15" x14ac:dyDescent="0.25">
      <c r="C10" s="1"/>
      <c r="D10" s="1"/>
      <c r="E10" s="1"/>
      <c r="F10" s="1"/>
      <c r="G10" s="1"/>
      <c r="H10" s="1"/>
      <c r="I10" s="1"/>
      <c r="J10" s="1"/>
    </row>
    <row r="11" spans="1:15" x14ac:dyDescent="0.25">
      <c r="C11" s="1"/>
      <c r="D11" s="1"/>
      <c r="E11" s="1"/>
      <c r="F11" s="1"/>
      <c r="G11" s="1"/>
      <c r="H11" s="1"/>
      <c r="I11" s="1"/>
      <c r="J11" s="1"/>
    </row>
    <row r="12" spans="1:15" x14ac:dyDescent="0.25">
      <c r="C12" s="52"/>
      <c r="D12" s="52"/>
      <c r="E12" s="52"/>
      <c r="F12" s="52"/>
      <c r="G12" s="1"/>
      <c r="H12" s="1"/>
      <c r="I12" s="1"/>
      <c r="J12" s="1"/>
    </row>
    <row r="13" spans="1:1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5" x14ac:dyDescent="0.25">
      <c r="C15" s="1"/>
      <c r="D15" s="1"/>
      <c r="E15" s="1"/>
      <c r="F15" s="1"/>
      <c r="G15" s="1"/>
      <c r="H15" s="1"/>
      <c r="I15" s="1"/>
      <c r="J15" s="1"/>
    </row>
    <row r="16" spans="1:15" x14ac:dyDescent="0.25">
      <c r="C16" s="1"/>
      <c r="D16" s="1"/>
      <c r="E16" s="1"/>
      <c r="F16" s="1"/>
      <c r="G16" s="1"/>
      <c r="H16" s="1"/>
      <c r="I16" s="1"/>
      <c r="J16" s="1"/>
    </row>
    <row r="17" spans="3:10" x14ac:dyDescent="0.25">
      <c r="C17" s="1"/>
      <c r="D17" s="1"/>
      <c r="E17" s="1"/>
      <c r="F17" s="1"/>
      <c r="G17" s="1"/>
      <c r="H17" s="1"/>
      <c r="I17" s="1"/>
      <c r="J17" s="1"/>
    </row>
    <row r="18" spans="3:10" x14ac:dyDescent="0.25">
      <c r="C18" s="1"/>
      <c r="D18" s="1"/>
      <c r="E18" s="1"/>
      <c r="F18" s="1"/>
      <c r="G18" s="1"/>
      <c r="H18" s="1"/>
      <c r="I18" s="1"/>
      <c r="J18" s="1"/>
    </row>
    <row r="19" spans="3:10" x14ac:dyDescent="0.25">
      <c r="C19" s="1"/>
      <c r="D19" s="1"/>
      <c r="E19" s="1"/>
      <c r="F19" s="1"/>
      <c r="G19" s="1"/>
      <c r="H19" s="1"/>
      <c r="I19" s="1"/>
      <c r="J19" s="1"/>
    </row>
    <row r="20" spans="3:10" x14ac:dyDescent="0.25">
      <c r="C20" s="1"/>
      <c r="D20" s="1"/>
      <c r="E20" s="1"/>
      <c r="F20" s="1"/>
      <c r="G20" s="1"/>
      <c r="H20" s="1"/>
      <c r="I20" s="1"/>
      <c r="J20" s="1"/>
    </row>
    <row r="21" spans="3:10" x14ac:dyDescent="0.25">
      <c r="C21" s="1"/>
      <c r="D21" s="1"/>
      <c r="E21" s="1"/>
      <c r="F21" s="1"/>
      <c r="G21" s="1"/>
      <c r="H21" s="1"/>
      <c r="I21" s="1"/>
      <c r="J21" s="1"/>
    </row>
    <row r="22" spans="3:10" x14ac:dyDescent="0.25">
      <c r="C22" s="1"/>
      <c r="D22" s="1"/>
      <c r="E22" s="1"/>
      <c r="F22" s="1"/>
      <c r="G22" s="1"/>
      <c r="H22" s="1"/>
      <c r="I22" s="1"/>
      <c r="J22" s="1"/>
    </row>
    <row r="23" spans="3:10" x14ac:dyDescent="0.25">
      <c r="C23" s="1"/>
      <c r="D23" s="1"/>
      <c r="E23" s="1"/>
      <c r="F23" s="1"/>
      <c r="G23" s="1"/>
      <c r="H23" s="1"/>
      <c r="I23" s="1"/>
      <c r="J23" s="1"/>
    </row>
    <row r="24" spans="3:10" x14ac:dyDescent="0.25">
      <c r="C24" s="1"/>
      <c r="D24" s="1"/>
      <c r="E24" s="1"/>
      <c r="F24" s="1"/>
      <c r="G24" s="1"/>
      <c r="H24" s="1"/>
      <c r="I24" s="1"/>
      <c r="J24" s="1"/>
    </row>
    <row r="25" spans="3:10" x14ac:dyDescent="0.25">
      <c r="C25" s="1"/>
      <c r="D25" s="1"/>
      <c r="E25" s="1"/>
      <c r="F25" s="1"/>
      <c r="G25" s="1"/>
      <c r="H25" s="1"/>
      <c r="I25" s="1"/>
      <c r="J25" s="1"/>
    </row>
    <row r="26" spans="3:10" x14ac:dyDescent="0.25">
      <c r="C26" s="1"/>
      <c r="D26" s="1"/>
      <c r="E26" s="1"/>
      <c r="F26" s="1"/>
      <c r="G26" s="1"/>
      <c r="H26" s="1"/>
      <c r="I26" s="1"/>
      <c r="J26" s="1"/>
    </row>
    <row r="27" spans="3:10" x14ac:dyDescent="0.25">
      <c r="C27" s="1"/>
      <c r="D27" s="1"/>
      <c r="E27" s="1"/>
      <c r="F27" s="1"/>
      <c r="G27" s="1"/>
      <c r="H27" s="1"/>
      <c r="I27" s="1"/>
      <c r="J27" s="1"/>
    </row>
    <row r="28" spans="3:10" x14ac:dyDescent="0.25">
      <c r="C28" s="1"/>
      <c r="D28" s="1"/>
      <c r="E28" s="1"/>
      <c r="F28" s="1"/>
      <c r="G28" s="1"/>
      <c r="H28" s="1"/>
      <c r="I28" s="1"/>
      <c r="J28" s="1"/>
    </row>
    <row r="29" spans="3:10" x14ac:dyDescent="0.25">
      <c r="C29" s="1"/>
      <c r="D29" s="1"/>
      <c r="E29" s="1"/>
      <c r="F29" s="1"/>
      <c r="G29" s="1"/>
      <c r="H29" s="1"/>
      <c r="I29" s="1"/>
      <c r="J29" s="1"/>
    </row>
    <row r="30" spans="3:10" x14ac:dyDescent="0.25">
      <c r="C30" s="1"/>
      <c r="D30" s="1"/>
      <c r="E30" s="1"/>
      <c r="F30" s="1"/>
      <c r="G30" s="1"/>
      <c r="H30" s="1"/>
      <c r="I30" s="1"/>
      <c r="J30" s="1"/>
    </row>
    <row r="31" spans="3:10" x14ac:dyDescent="0.25">
      <c r="C31" s="1"/>
      <c r="D31" s="1"/>
      <c r="E31" s="1"/>
      <c r="F31" s="1"/>
      <c r="G31" s="1"/>
      <c r="H31" s="1"/>
      <c r="I31" s="1"/>
      <c r="J31" s="1"/>
    </row>
    <row r="32" spans="3:10" x14ac:dyDescent="0.25">
      <c r="C32" s="1"/>
      <c r="D32" s="1"/>
      <c r="E32" s="1"/>
      <c r="F32" s="1"/>
      <c r="G32" s="1"/>
      <c r="H32" s="1"/>
      <c r="I32" s="1"/>
      <c r="J32" s="1"/>
    </row>
    <row r="33" spans="3:10" x14ac:dyDescent="0.25">
      <c r="C33" s="1"/>
      <c r="D33" s="1"/>
      <c r="E33" s="1"/>
      <c r="F33" s="1"/>
      <c r="G33" s="1"/>
      <c r="H33" s="1"/>
      <c r="I33" s="1"/>
      <c r="J33" s="1"/>
    </row>
    <row r="34" spans="3:10" x14ac:dyDescent="0.25">
      <c r="C34" s="1"/>
      <c r="D34" s="1"/>
      <c r="E34" s="1"/>
      <c r="F34" s="1"/>
      <c r="G34" s="1"/>
      <c r="H34" s="1"/>
      <c r="I34" s="1"/>
      <c r="J34" s="1"/>
    </row>
    <row r="35" spans="3:10" x14ac:dyDescent="0.25">
      <c r="C35" s="1"/>
      <c r="D35" s="1"/>
      <c r="E35" s="1"/>
      <c r="F35" s="1"/>
      <c r="G35" s="1"/>
      <c r="H35" s="1"/>
      <c r="I35" s="1"/>
      <c r="J35" s="1"/>
    </row>
    <row r="36" spans="3:10" x14ac:dyDescent="0.25">
      <c r="C36" s="1"/>
      <c r="D36" s="1"/>
      <c r="E36" s="1"/>
      <c r="F36" s="1"/>
      <c r="G36" s="1"/>
      <c r="H36" s="1"/>
      <c r="I36" s="1"/>
      <c r="J36" s="1"/>
    </row>
    <row r="37" spans="3:10" x14ac:dyDescent="0.25">
      <c r="C37" s="1"/>
      <c r="D37" s="1"/>
      <c r="E37" s="1"/>
      <c r="F37" s="1"/>
      <c r="G37" s="1"/>
      <c r="H37" s="1"/>
      <c r="I37" s="1"/>
      <c r="J37" s="1"/>
    </row>
    <row r="38" spans="3:10" x14ac:dyDescent="0.25">
      <c r="C38" s="1"/>
      <c r="D38" s="1"/>
      <c r="E38" s="1"/>
      <c r="F38" s="1"/>
      <c r="G38" s="1"/>
      <c r="H38" s="1"/>
      <c r="I38" s="1"/>
      <c r="J38" s="1"/>
    </row>
    <row r="39" spans="3:10" x14ac:dyDescent="0.25">
      <c r="C39" s="1"/>
      <c r="D39" s="1"/>
      <c r="E39" s="1"/>
      <c r="F39" s="1"/>
      <c r="G39" s="1"/>
      <c r="H39" s="1"/>
      <c r="I39" s="1"/>
      <c r="J39" s="1"/>
    </row>
    <row r="40" spans="3:10" x14ac:dyDescent="0.25">
      <c r="C40" s="1"/>
      <c r="D40" s="1"/>
      <c r="E40" s="1"/>
      <c r="F40" s="1"/>
      <c r="G40" s="1"/>
      <c r="H40" s="1"/>
      <c r="I40" s="1"/>
      <c r="J40" s="1"/>
    </row>
    <row r="41" spans="3:10" x14ac:dyDescent="0.25">
      <c r="C41" s="1"/>
      <c r="D41" s="1"/>
      <c r="E41" s="1"/>
      <c r="F41" s="1"/>
      <c r="G41" s="1"/>
      <c r="H41" s="1"/>
      <c r="I41" s="1"/>
      <c r="J41" s="1"/>
    </row>
    <row r="42" spans="3:10" x14ac:dyDescent="0.25">
      <c r="C42" s="1"/>
      <c r="D42" s="1"/>
      <c r="E42" s="1"/>
      <c r="F42" s="1"/>
      <c r="G42" s="1"/>
      <c r="H42" s="1"/>
      <c r="I42" s="1"/>
      <c r="J42" s="1"/>
    </row>
    <row r="43" spans="3:10" x14ac:dyDescent="0.25">
      <c r="C43" s="1"/>
      <c r="D43" s="1"/>
      <c r="E43" s="1"/>
      <c r="F43" s="1"/>
      <c r="G43" s="1"/>
      <c r="H43" s="1"/>
      <c r="I43" s="1"/>
      <c r="J43" s="1"/>
    </row>
    <row r="44" spans="3:10" x14ac:dyDescent="0.25">
      <c r="C44" s="1"/>
      <c r="D44" s="1"/>
      <c r="E44" s="1"/>
      <c r="F44" s="1"/>
      <c r="G44" s="1"/>
      <c r="H44" s="1"/>
      <c r="I44" s="1"/>
      <c r="J44" s="1"/>
    </row>
    <row r="45" spans="3:10" x14ac:dyDescent="0.25">
      <c r="C45" s="1"/>
      <c r="D45" s="1"/>
      <c r="E45" s="1"/>
      <c r="F45" s="1"/>
      <c r="G45" s="1"/>
      <c r="H45" s="1"/>
      <c r="I45" s="1"/>
      <c r="J45" s="1"/>
    </row>
    <row r="46" spans="3:10" x14ac:dyDescent="0.25">
      <c r="C46" s="1"/>
      <c r="D46" s="1"/>
      <c r="E46" s="1"/>
      <c r="F46" s="1"/>
      <c r="G46" s="1"/>
      <c r="H46" s="1"/>
      <c r="I46" s="1"/>
      <c r="J46" s="1"/>
    </row>
    <row r="47" spans="3:10" x14ac:dyDescent="0.25">
      <c r="C47" s="1"/>
      <c r="D47" s="1"/>
      <c r="E47" s="1"/>
      <c r="F47" s="1"/>
      <c r="G47" s="1"/>
      <c r="H47" s="1"/>
      <c r="I47" s="1"/>
      <c r="J47" s="1"/>
    </row>
    <row r="48" spans="3:10" x14ac:dyDescent="0.25">
      <c r="C48" s="1"/>
      <c r="D48" s="1"/>
      <c r="E48" s="1"/>
      <c r="F48" s="1"/>
      <c r="G48" s="1"/>
      <c r="H48" s="1"/>
      <c r="I48" s="1"/>
      <c r="J48" s="1"/>
    </row>
    <row r="49" spans="3:10" x14ac:dyDescent="0.25">
      <c r="C49" s="1"/>
      <c r="D49" s="1"/>
      <c r="E49" s="1"/>
      <c r="F49" s="1"/>
      <c r="G49" s="1"/>
      <c r="H49" s="1"/>
      <c r="I49" s="1"/>
      <c r="J49" s="1"/>
    </row>
    <row r="50" spans="3:10" x14ac:dyDescent="0.25">
      <c r="C50" s="1"/>
      <c r="D50" s="1"/>
      <c r="E50" s="1"/>
      <c r="F50" s="1"/>
      <c r="G50" s="1"/>
      <c r="H50" s="1"/>
      <c r="I50" s="1"/>
      <c r="J50" s="1"/>
    </row>
    <row r="51" spans="3:10" x14ac:dyDescent="0.25">
      <c r="C51" s="1"/>
      <c r="D51" s="1"/>
      <c r="E51" s="1"/>
      <c r="F51" s="1"/>
      <c r="G51" s="1"/>
      <c r="H51" s="1"/>
      <c r="I51" s="1"/>
      <c r="J51" s="1"/>
    </row>
    <row r="52" spans="3:10" x14ac:dyDescent="0.25">
      <c r="C52" s="1"/>
      <c r="D52" s="1"/>
      <c r="E52" s="1"/>
      <c r="F52" s="1"/>
      <c r="G52" s="1"/>
      <c r="H52" s="1"/>
      <c r="I52" s="1"/>
      <c r="J52" s="1"/>
    </row>
    <row r="53" spans="3:10" x14ac:dyDescent="0.25">
      <c r="C53" s="1"/>
      <c r="D53" s="1"/>
      <c r="E53" s="1"/>
      <c r="F53" s="1"/>
      <c r="G53" s="1"/>
      <c r="H53" s="1"/>
      <c r="I53" s="1"/>
      <c r="J53" s="1"/>
    </row>
    <row r="54" spans="3:10" x14ac:dyDescent="0.25">
      <c r="C54" s="1"/>
      <c r="D54" s="1"/>
      <c r="E54" s="1"/>
      <c r="F54" s="1"/>
      <c r="G54" s="1"/>
      <c r="H54" s="1"/>
      <c r="I54" s="1"/>
      <c r="J54" s="1"/>
    </row>
    <row r="55" spans="3:10" x14ac:dyDescent="0.25">
      <c r="C55" s="1"/>
      <c r="D55" s="1"/>
      <c r="E55" s="1"/>
      <c r="F55" s="1"/>
      <c r="G55" s="1"/>
      <c r="H55" s="1"/>
      <c r="I55" s="1"/>
      <c r="J55" s="1"/>
    </row>
    <row r="56" spans="3:10" x14ac:dyDescent="0.25">
      <c r="C56" s="1"/>
      <c r="D56" s="1"/>
      <c r="E56" s="1"/>
      <c r="F56" s="1"/>
      <c r="G56" s="1"/>
      <c r="H56" s="1"/>
      <c r="I56" s="1"/>
      <c r="J56" s="1"/>
    </row>
    <row r="57" spans="3:10" x14ac:dyDescent="0.25">
      <c r="C57" s="1"/>
      <c r="D57" s="1"/>
      <c r="E57" s="1"/>
      <c r="F57" s="1"/>
      <c r="G57" s="1"/>
      <c r="H57" s="1"/>
      <c r="I57" s="1"/>
      <c r="J57" s="1"/>
    </row>
    <row r="58" spans="3:10" x14ac:dyDescent="0.25">
      <c r="C58" s="1"/>
      <c r="D58" s="1"/>
      <c r="E58" s="1"/>
      <c r="F58" s="1"/>
      <c r="G58" s="1"/>
      <c r="H58" s="1"/>
      <c r="I58" s="1"/>
      <c r="J58" s="1"/>
    </row>
    <row r="59" spans="3:10" x14ac:dyDescent="0.25">
      <c r="C59" s="1"/>
      <c r="D59" s="1"/>
      <c r="E59" s="1"/>
      <c r="F59" s="1"/>
      <c r="G59" s="1"/>
      <c r="H59" s="1"/>
      <c r="I59" s="1"/>
      <c r="J59" s="1"/>
    </row>
    <row r="60" spans="3:10" x14ac:dyDescent="0.25">
      <c r="C60" s="1"/>
      <c r="D60" s="1"/>
      <c r="E60" s="1"/>
      <c r="F60" s="1"/>
      <c r="G60" s="1"/>
      <c r="H60" s="1"/>
      <c r="I60" s="1"/>
      <c r="J60" s="1"/>
    </row>
    <row r="61" spans="3:10" x14ac:dyDescent="0.25">
      <c r="C61" s="1"/>
      <c r="D61" s="1"/>
      <c r="E61" s="1"/>
      <c r="F61" s="1"/>
      <c r="G61" s="1"/>
      <c r="H61" s="1"/>
      <c r="I61" s="1"/>
      <c r="J61" s="1"/>
    </row>
    <row r="62" spans="3:10" x14ac:dyDescent="0.25">
      <c r="C62" s="1"/>
      <c r="D62" s="1"/>
      <c r="E62" s="1"/>
      <c r="F62" s="1"/>
      <c r="G62" s="1"/>
      <c r="H62" s="1"/>
      <c r="I62" s="1"/>
      <c r="J62" s="1"/>
    </row>
    <row r="63" spans="3:10" x14ac:dyDescent="0.25">
      <c r="C63" s="1"/>
      <c r="D63" s="1"/>
      <c r="E63" s="1"/>
      <c r="F63" s="1"/>
      <c r="G63" s="1"/>
      <c r="H63" s="1"/>
      <c r="I63" s="1"/>
      <c r="J63" s="1"/>
    </row>
    <row r="64" spans="3:10" x14ac:dyDescent="0.25">
      <c r="C64" s="1"/>
      <c r="D64" s="1"/>
      <c r="E64" s="1"/>
      <c r="F64" s="1"/>
      <c r="G64" s="1"/>
      <c r="H64" s="1"/>
      <c r="I64" s="1"/>
      <c r="J64" s="1"/>
    </row>
    <row r="65" spans="3:10" x14ac:dyDescent="0.25">
      <c r="C65" s="1"/>
      <c r="D65" s="1"/>
      <c r="E65" s="1"/>
      <c r="F65" s="1"/>
      <c r="G65" s="1"/>
      <c r="H65" s="1"/>
      <c r="I65" s="1"/>
      <c r="J65" s="1"/>
    </row>
    <row r="66" spans="3:10" x14ac:dyDescent="0.25">
      <c r="C66" s="1"/>
      <c r="D66" s="1"/>
      <c r="E66" s="1"/>
      <c r="F66" s="1"/>
      <c r="G66" s="1"/>
      <c r="H66" s="1"/>
      <c r="I66" s="1"/>
      <c r="J66" s="1"/>
    </row>
    <row r="67" spans="3:10" x14ac:dyDescent="0.25">
      <c r="C67" s="1"/>
      <c r="D67" s="1"/>
      <c r="E67" s="1"/>
      <c r="F67" s="1"/>
      <c r="G67" s="1"/>
      <c r="H67" s="1"/>
      <c r="I67" s="1"/>
      <c r="J67" s="1"/>
    </row>
    <row r="68" spans="3:10" x14ac:dyDescent="0.25">
      <c r="C68" s="1"/>
      <c r="D68" s="1"/>
      <c r="E68" s="1"/>
      <c r="F68" s="1"/>
      <c r="G68" s="1"/>
      <c r="H68" s="1"/>
      <c r="I68" s="1"/>
      <c r="J68" s="1"/>
    </row>
    <row r="69" spans="3:10" x14ac:dyDescent="0.25">
      <c r="C69" s="1"/>
      <c r="D69" s="1"/>
      <c r="E69" s="1"/>
      <c r="F69" s="1"/>
      <c r="G69" s="1"/>
      <c r="H69" s="1"/>
      <c r="I69" s="1"/>
      <c r="J69" s="1"/>
    </row>
    <row r="70" spans="3:10" x14ac:dyDescent="0.25">
      <c r="C70" s="1"/>
      <c r="D70" s="1"/>
      <c r="E70" s="1"/>
      <c r="F70" s="1"/>
      <c r="G70" s="1"/>
      <c r="H70" s="1"/>
      <c r="I70" s="1"/>
      <c r="J70" s="1"/>
    </row>
    <row r="71" spans="3:10" x14ac:dyDescent="0.25">
      <c r="C71" s="1"/>
      <c r="D71" s="1"/>
      <c r="E71" s="1"/>
      <c r="F71" s="1"/>
      <c r="G71" s="1"/>
      <c r="H71" s="1"/>
      <c r="I71" s="1"/>
      <c r="J71" s="1"/>
    </row>
    <row r="72" spans="3:10" x14ac:dyDescent="0.25">
      <c r="C72" s="1"/>
      <c r="D72" s="1"/>
      <c r="E72" s="1"/>
      <c r="F72" s="1"/>
      <c r="G72" s="1"/>
      <c r="H72" s="1"/>
      <c r="I72" s="1"/>
      <c r="J72" s="1"/>
    </row>
    <row r="73" spans="3:10" x14ac:dyDescent="0.25">
      <c r="C73" s="1"/>
      <c r="D73" s="1"/>
      <c r="E73" s="1"/>
      <c r="F73" s="1"/>
      <c r="G73" s="1"/>
      <c r="H73" s="1"/>
      <c r="I73" s="1"/>
      <c r="J73" s="1"/>
    </row>
    <row r="74" spans="3:10" x14ac:dyDescent="0.25">
      <c r="C74" s="1"/>
      <c r="D74" s="1"/>
      <c r="E74" s="1"/>
      <c r="F74" s="1"/>
      <c r="G74" s="1"/>
      <c r="H74" s="1"/>
      <c r="I74" s="1"/>
      <c r="J74" s="1"/>
    </row>
    <row r="75" spans="3:10" x14ac:dyDescent="0.25">
      <c r="C75" s="1"/>
      <c r="D75" s="1"/>
      <c r="E75" s="1"/>
      <c r="F75" s="1"/>
      <c r="G75" s="1"/>
      <c r="H75" s="1"/>
      <c r="I75" s="1"/>
      <c r="J75" s="1"/>
    </row>
    <row r="76" spans="3:10" x14ac:dyDescent="0.25">
      <c r="C76" s="1"/>
      <c r="D76" s="1"/>
      <c r="E76" s="1"/>
      <c r="F76" s="1"/>
      <c r="G76" s="1"/>
      <c r="H76" s="1"/>
      <c r="I76" s="1"/>
      <c r="J76" s="1"/>
    </row>
    <row r="77" spans="3:10" x14ac:dyDescent="0.25">
      <c r="C77" s="1"/>
      <c r="D77" s="1"/>
      <c r="E77" s="1"/>
      <c r="F77" s="1"/>
      <c r="G77" s="1"/>
      <c r="H77" s="1"/>
      <c r="I77" s="1"/>
      <c r="J77" s="1"/>
    </row>
    <row r="78" spans="3:10" x14ac:dyDescent="0.25">
      <c r="C78" s="1"/>
      <c r="D78" s="1"/>
      <c r="E78" s="1"/>
      <c r="F78" s="1"/>
      <c r="G78" s="1"/>
      <c r="H78" s="1"/>
      <c r="I78" s="1"/>
      <c r="J78" s="1"/>
    </row>
    <row r="79" spans="3:10" x14ac:dyDescent="0.25">
      <c r="C79" s="1"/>
      <c r="D79" s="1"/>
      <c r="E79" s="1"/>
      <c r="F79" s="1"/>
      <c r="G79" s="1"/>
      <c r="H79" s="1"/>
      <c r="I79" s="1"/>
      <c r="J79" s="1"/>
    </row>
    <row r="80" spans="3:10" x14ac:dyDescent="0.25">
      <c r="C80" s="1"/>
      <c r="D80" s="1"/>
      <c r="E80" s="1"/>
      <c r="F80" s="1"/>
      <c r="G80" s="1"/>
      <c r="H80" s="1"/>
      <c r="I80" s="1"/>
      <c r="J80" s="1"/>
    </row>
    <row r="81" spans="3:10" x14ac:dyDescent="0.25">
      <c r="C81" s="1"/>
      <c r="D81" s="1"/>
      <c r="E81" s="1"/>
      <c r="F81" s="1"/>
      <c r="G81" s="1"/>
      <c r="H81" s="1"/>
      <c r="I81" s="1"/>
      <c r="J81" s="1"/>
    </row>
    <row r="82" spans="3:10" x14ac:dyDescent="0.25">
      <c r="C82" s="1"/>
      <c r="D82" s="1"/>
      <c r="E82" s="1"/>
      <c r="F82" s="1"/>
      <c r="G82" s="1"/>
      <c r="H82" s="1"/>
      <c r="I82" s="1"/>
      <c r="J82" s="1"/>
    </row>
    <row r="83" spans="3:10" x14ac:dyDescent="0.25">
      <c r="C83" s="1"/>
      <c r="D83" s="1"/>
      <c r="E83" s="1"/>
      <c r="F83" s="1"/>
      <c r="G83" s="1"/>
      <c r="H83" s="1"/>
      <c r="I83" s="1"/>
      <c r="J83" s="1"/>
    </row>
    <row r="84" spans="3:10" x14ac:dyDescent="0.25">
      <c r="C84" s="1"/>
      <c r="D84" s="1"/>
      <c r="E84" s="1"/>
      <c r="F84" s="1"/>
      <c r="G84" s="1"/>
      <c r="H84" s="1"/>
      <c r="I84" s="1"/>
      <c r="J84" s="1"/>
    </row>
    <row r="85" spans="3:10" x14ac:dyDescent="0.25">
      <c r="C85" s="1"/>
      <c r="D85" s="1"/>
      <c r="E85" s="1"/>
      <c r="F85" s="1"/>
      <c r="G85" s="1"/>
      <c r="H85" s="1"/>
      <c r="I85" s="1"/>
      <c r="J85" s="1"/>
    </row>
    <row r="86" spans="3:10" x14ac:dyDescent="0.25">
      <c r="C86" s="1"/>
      <c r="D86" s="1"/>
      <c r="E86" s="1"/>
      <c r="F86" s="1"/>
      <c r="G86" s="1"/>
      <c r="H86" s="1"/>
      <c r="I86" s="1"/>
      <c r="J86" s="1"/>
    </row>
    <row r="87" spans="3:10" x14ac:dyDescent="0.25">
      <c r="C87" s="1"/>
      <c r="D87" s="1"/>
      <c r="E87" s="1"/>
      <c r="F87" s="1"/>
      <c r="G87" s="1"/>
      <c r="H87" s="1"/>
      <c r="I87" s="1"/>
      <c r="J87" s="1"/>
    </row>
    <row r="88" spans="3:10" x14ac:dyDescent="0.25">
      <c r="C88" s="1"/>
      <c r="D88" s="1"/>
      <c r="E88" s="1"/>
      <c r="F88" s="1"/>
      <c r="G88" s="1"/>
      <c r="H88" s="1"/>
      <c r="I88" s="1"/>
      <c r="J88" s="1"/>
    </row>
    <row r="89" spans="3:10" x14ac:dyDescent="0.25">
      <c r="C89" s="1"/>
      <c r="D89" s="1"/>
      <c r="E89" s="1"/>
      <c r="F89" s="1"/>
      <c r="G89" s="1"/>
      <c r="H89" s="1"/>
      <c r="I89" s="1"/>
      <c r="J89" s="1"/>
    </row>
    <row r="90" spans="3:10" x14ac:dyDescent="0.25">
      <c r="C90" s="1"/>
      <c r="D90" s="1"/>
      <c r="E90" s="1"/>
      <c r="F90" s="1"/>
      <c r="G90" s="1"/>
      <c r="H90" s="1"/>
      <c r="I90" s="1"/>
      <c r="J90" s="1"/>
    </row>
    <row r="91" spans="3:10" x14ac:dyDescent="0.25">
      <c r="C91" s="1"/>
      <c r="D91" s="1"/>
      <c r="E91" s="1"/>
      <c r="F91" s="1"/>
      <c r="G91" s="1"/>
      <c r="H91" s="1"/>
      <c r="I91" s="1"/>
      <c r="J91" s="1"/>
    </row>
    <row r="92" spans="3:10" x14ac:dyDescent="0.25">
      <c r="C92" s="1"/>
      <c r="D92" s="1"/>
      <c r="E92" s="1"/>
      <c r="F92" s="1"/>
      <c r="G92" s="1"/>
      <c r="H92" s="1"/>
      <c r="I92" s="1"/>
      <c r="J92" s="1"/>
    </row>
    <row r="93" spans="3:10" x14ac:dyDescent="0.25">
      <c r="C93" s="1"/>
      <c r="D93" s="1"/>
      <c r="E93" s="1"/>
      <c r="F93" s="1"/>
      <c r="G93" s="1"/>
      <c r="H93" s="1"/>
      <c r="I93" s="1"/>
      <c r="J93" s="1"/>
    </row>
    <row r="94" spans="3:10" x14ac:dyDescent="0.25">
      <c r="C94" s="1"/>
      <c r="D94" s="1"/>
      <c r="E94" s="1"/>
      <c r="F94" s="1"/>
      <c r="G94" s="1"/>
      <c r="H94" s="1"/>
      <c r="I94" s="1"/>
      <c r="J94" s="1"/>
    </row>
    <row r="95" spans="3:10" x14ac:dyDescent="0.25">
      <c r="C95" s="1"/>
      <c r="D95" s="1"/>
      <c r="E95" s="1"/>
      <c r="F95" s="1"/>
      <c r="G95" s="1"/>
      <c r="H95" s="1"/>
      <c r="I95" s="1"/>
      <c r="J95" s="1"/>
    </row>
    <row r="96" spans="3:10" x14ac:dyDescent="0.25">
      <c r="C96" s="1"/>
      <c r="D96" s="1"/>
      <c r="E96" s="1"/>
      <c r="F96" s="1"/>
      <c r="G96" s="1"/>
      <c r="H96" s="1"/>
      <c r="I96" s="1"/>
      <c r="J96" s="1"/>
    </row>
    <row r="97" spans="3:10" x14ac:dyDescent="0.25">
      <c r="C97" s="1"/>
      <c r="D97" s="1"/>
      <c r="E97" s="1"/>
      <c r="F97" s="1"/>
      <c r="G97" s="1"/>
      <c r="H97" s="1"/>
      <c r="I97" s="1"/>
      <c r="J97" s="1"/>
    </row>
    <row r="98" spans="3:10" x14ac:dyDescent="0.25">
      <c r="C98" s="1"/>
      <c r="D98" s="1"/>
      <c r="E98" s="1"/>
      <c r="F98" s="1"/>
      <c r="G98" s="1"/>
      <c r="H98" s="1"/>
      <c r="I98" s="1"/>
      <c r="J98" s="1"/>
    </row>
    <row r="99" spans="3:10" x14ac:dyDescent="0.25">
      <c r="C99" s="1"/>
      <c r="D99" s="1"/>
      <c r="E99" s="1"/>
      <c r="F99" s="1"/>
      <c r="G99" s="1"/>
      <c r="H99" s="1"/>
      <c r="I99" s="1"/>
      <c r="J99" s="1"/>
    </row>
    <row r="100" spans="3:10" x14ac:dyDescent="0.25">
      <c r="C100" s="1"/>
      <c r="D100" s="1"/>
      <c r="E100" s="1"/>
      <c r="F100" s="1"/>
      <c r="G100" s="1"/>
      <c r="H100" s="1"/>
      <c r="I100" s="1"/>
      <c r="J100" s="1"/>
    </row>
    <row r="101" spans="3:10" x14ac:dyDescent="0.25">
      <c r="C101" s="1"/>
      <c r="D101" s="1"/>
      <c r="E101" s="1"/>
      <c r="F101" s="1"/>
      <c r="G101" s="1"/>
      <c r="H101" s="1"/>
      <c r="I101" s="1"/>
      <c r="J101" s="1"/>
    </row>
    <row r="102" spans="3:10" x14ac:dyDescent="0.25">
      <c r="C102" s="1"/>
      <c r="D102" s="1"/>
      <c r="E102" s="1"/>
      <c r="F102" s="1"/>
      <c r="G102" s="1"/>
      <c r="H102" s="1"/>
      <c r="I102" s="1"/>
      <c r="J102" s="1"/>
    </row>
    <row r="103" spans="3:10" x14ac:dyDescent="0.25">
      <c r="C103" s="1"/>
      <c r="D103" s="1"/>
      <c r="E103" s="1"/>
      <c r="F103" s="1"/>
      <c r="G103" s="1"/>
      <c r="H103" s="1"/>
      <c r="I103" s="1"/>
      <c r="J103" s="1"/>
    </row>
    <row r="104" spans="3:10" x14ac:dyDescent="0.25">
      <c r="C104" s="1"/>
      <c r="D104" s="1"/>
      <c r="E104" s="1"/>
      <c r="F104" s="1"/>
      <c r="G104" s="1"/>
      <c r="H104" s="1"/>
      <c r="I104" s="1"/>
      <c r="J104" s="1"/>
    </row>
    <row r="105" spans="3:10" x14ac:dyDescent="0.25">
      <c r="C105" s="1"/>
      <c r="D105" s="1"/>
      <c r="E105" s="1"/>
      <c r="F105" s="1"/>
      <c r="G105" s="1"/>
      <c r="H105" s="1"/>
      <c r="I105" s="1"/>
      <c r="J105" s="1"/>
    </row>
    <row r="106" spans="3:10" x14ac:dyDescent="0.25">
      <c r="C106" s="1"/>
      <c r="D106" s="1"/>
      <c r="E106" s="1"/>
      <c r="F106" s="1"/>
      <c r="G106" s="1"/>
      <c r="H106" s="1"/>
      <c r="I106" s="1"/>
      <c r="J106" s="1"/>
    </row>
    <row r="107" spans="3:10" x14ac:dyDescent="0.25">
      <c r="C107" s="1"/>
      <c r="D107" s="1"/>
      <c r="E107" s="1"/>
      <c r="F107" s="1"/>
      <c r="G107" s="1"/>
      <c r="H107" s="1"/>
      <c r="I107" s="1"/>
      <c r="J107" s="1"/>
    </row>
    <row r="108" spans="3:10" x14ac:dyDescent="0.25">
      <c r="C108" s="1"/>
      <c r="D108" s="1"/>
      <c r="E108" s="1"/>
      <c r="F108" s="1"/>
      <c r="G108" s="1"/>
      <c r="H108" s="1"/>
      <c r="I108" s="1"/>
      <c r="J108" s="1"/>
    </row>
    <row r="109" spans="3:10" x14ac:dyDescent="0.25">
      <c r="C109" s="1"/>
      <c r="D109" s="1"/>
      <c r="E109" s="1"/>
      <c r="F109" s="1"/>
      <c r="G109" s="1"/>
      <c r="H109" s="1"/>
      <c r="I109" s="1"/>
      <c r="J109" s="1"/>
    </row>
    <row r="110" spans="3:10" x14ac:dyDescent="0.25">
      <c r="C110" s="1"/>
      <c r="D110" s="1"/>
      <c r="E110" s="1"/>
      <c r="F110" s="1"/>
      <c r="G110" s="1"/>
      <c r="H110" s="1"/>
      <c r="I110" s="1"/>
      <c r="J110" s="1"/>
    </row>
    <row r="111" spans="3:10" x14ac:dyDescent="0.25">
      <c r="C111" s="1"/>
      <c r="D111" s="1"/>
      <c r="E111" s="1"/>
      <c r="F111" s="1"/>
      <c r="G111" s="1"/>
      <c r="H111" s="1"/>
      <c r="I111" s="1"/>
      <c r="J111" s="1"/>
    </row>
    <row r="112" spans="3:10" x14ac:dyDescent="0.25">
      <c r="C112" s="1"/>
      <c r="D112" s="1"/>
      <c r="E112" s="1"/>
      <c r="F112" s="1"/>
      <c r="G112" s="1"/>
      <c r="H112" s="1"/>
      <c r="I112" s="1"/>
      <c r="J112" s="1"/>
    </row>
    <row r="113" spans="3:10" x14ac:dyDescent="0.25">
      <c r="C113" s="1"/>
      <c r="D113" s="1"/>
      <c r="E113" s="1"/>
      <c r="F113" s="1"/>
      <c r="G113" s="1"/>
      <c r="H113" s="1"/>
      <c r="I113" s="1"/>
      <c r="J113" s="1"/>
    </row>
    <row r="114" spans="3:10" x14ac:dyDescent="0.25">
      <c r="C114" s="1"/>
      <c r="D114" s="1"/>
      <c r="E114" s="1"/>
      <c r="F114" s="1"/>
      <c r="G114" s="1"/>
      <c r="H114" s="1"/>
      <c r="I114" s="1"/>
      <c r="J114" s="1"/>
    </row>
    <row r="115" spans="3:10" x14ac:dyDescent="0.25">
      <c r="C115" s="1"/>
      <c r="D115" s="1"/>
      <c r="E115" s="1"/>
      <c r="F115" s="1"/>
      <c r="G115" s="1"/>
      <c r="H115" s="1"/>
      <c r="I115" s="1"/>
      <c r="J115" s="1"/>
    </row>
    <row r="116" spans="3:10" x14ac:dyDescent="0.25">
      <c r="C116" s="1"/>
      <c r="D116" s="1"/>
      <c r="E116" s="1"/>
      <c r="F116" s="1"/>
      <c r="G116" s="1"/>
      <c r="H116" s="1"/>
      <c r="I116" s="1"/>
      <c r="J116" s="1"/>
    </row>
    <row r="117" spans="3:10" x14ac:dyDescent="0.25">
      <c r="C117" s="1"/>
      <c r="D117" s="1"/>
      <c r="E117" s="1"/>
      <c r="F117" s="1"/>
      <c r="G117" s="1"/>
      <c r="H117" s="1"/>
      <c r="I117" s="1"/>
      <c r="J117" s="1"/>
    </row>
    <row r="118" spans="3:10" x14ac:dyDescent="0.25">
      <c r="C118" s="1"/>
      <c r="D118" s="1"/>
      <c r="E118" s="1"/>
      <c r="F118" s="1"/>
      <c r="G118" s="1"/>
      <c r="H118" s="1"/>
      <c r="I118" s="1"/>
      <c r="J118" s="1"/>
    </row>
    <row r="119" spans="3:10" x14ac:dyDescent="0.25">
      <c r="C119" s="1"/>
      <c r="D119" s="1"/>
      <c r="E119" s="1"/>
      <c r="F119" s="1"/>
      <c r="G119" s="1"/>
      <c r="H119" s="1"/>
      <c r="I119" s="1"/>
      <c r="J119" s="1"/>
    </row>
    <row r="120" spans="3:10" x14ac:dyDescent="0.25">
      <c r="C120" s="1"/>
      <c r="D120" s="1"/>
      <c r="E120" s="1"/>
      <c r="F120" s="1"/>
      <c r="G120" s="1"/>
      <c r="H120" s="1"/>
      <c r="I120" s="1"/>
      <c r="J120" s="1"/>
    </row>
    <row r="121" spans="3:10" x14ac:dyDescent="0.25">
      <c r="C121" s="1"/>
      <c r="D121" s="1"/>
      <c r="E121" s="1"/>
      <c r="F121" s="1"/>
      <c r="G121" s="1"/>
      <c r="H121" s="1"/>
      <c r="I121" s="1"/>
      <c r="J121" s="1"/>
    </row>
    <row r="122" spans="3:10" x14ac:dyDescent="0.25">
      <c r="C122" s="1"/>
      <c r="D122" s="1"/>
      <c r="E122" s="1"/>
      <c r="F122" s="1"/>
      <c r="G122" s="1"/>
      <c r="H122" s="1"/>
      <c r="I122" s="1"/>
      <c r="J122" s="1"/>
    </row>
    <row r="123" spans="3:10" x14ac:dyDescent="0.25">
      <c r="C123" s="1"/>
      <c r="D123" s="1"/>
      <c r="E123" s="1"/>
      <c r="F123" s="1"/>
      <c r="G123" s="1"/>
      <c r="H123" s="1"/>
      <c r="I123" s="1"/>
      <c r="J123" s="1"/>
    </row>
    <row r="124" spans="3:10" x14ac:dyDescent="0.25">
      <c r="C124" s="1"/>
      <c r="D124" s="1"/>
      <c r="E124" s="1"/>
      <c r="F124" s="1"/>
      <c r="G124" s="1"/>
      <c r="H124" s="1"/>
      <c r="I124" s="1"/>
      <c r="J124" s="1"/>
    </row>
    <row r="125" spans="3:10" x14ac:dyDescent="0.25">
      <c r="C125" s="1"/>
      <c r="D125" s="1"/>
      <c r="E125" s="1"/>
      <c r="F125" s="1"/>
      <c r="G125" s="1"/>
      <c r="H125" s="1"/>
      <c r="I125" s="1"/>
      <c r="J125" s="1"/>
    </row>
    <row r="126" spans="3:10" x14ac:dyDescent="0.25">
      <c r="C126" s="1"/>
      <c r="D126" s="1"/>
      <c r="E126" s="1"/>
      <c r="F126" s="1"/>
      <c r="G126" s="1"/>
      <c r="H126" s="1"/>
      <c r="I126" s="1"/>
      <c r="J126" s="1"/>
    </row>
    <row r="127" spans="3:10" x14ac:dyDescent="0.25">
      <c r="C127" s="1"/>
      <c r="D127" s="1"/>
      <c r="E127" s="1"/>
      <c r="F127" s="1"/>
      <c r="G127" s="1"/>
      <c r="H127" s="1"/>
      <c r="I127" s="1"/>
      <c r="J127" s="1"/>
    </row>
    <row r="128" spans="3:10" x14ac:dyDescent="0.25">
      <c r="C128" s="1"/>
      <c r="D128" s="1"/>
      <c r="E128" s="1"/>
      <c r="F128" s="1"/>
      <c r="G128" s="1"/>
      <c r="H128" s="1"/>
      <c r="I128" s="1"/>
      <c r="J128" s="1"/>
    </row>
    <row r="129" spans="3:10" x14ac:dyDescent="0.25">
      <c r="C129" s="1"/>
      <c r="D129" s="1"/>
      <c r="E129" s="1"/>
      <c r="F129" s="1"/>
      <c r="G129" s="1"/>
      <c r="H129" s="1"/>
      <c r="I129" s="1"/>
      <c r="J129" s="1"/>
    </row>
    <row r="130" spans="3:10" x14ac:dyDescent="0.25">
      <c r="C130" s="1"/>
      <c r="D130" s="1"/>
      <c r="E130" s="1"/>
      <c r="F130" s="1"/>
      <c r="G130" s="1"/>
      <c r="H130" s="1"/>
      <c r="I130" s="1"/>
      <c r="J130" s="1"/>
    </row>
    <row r="131" spans="3:10" x14ac:dyDescent="0.25">
      <c r="C131" s="1"/>
      <c r="D131" s="1"/>
      <c r="E131" s="1"/>
      <c r="F131" s="1"/>
      <c r="G131" s="1"/>
      <c r="H131" s="1"/>
      <c r="I131" s="1"/>
      <c r="J131" s="1"/>
    </row>
    <row r="132" spans="3:10" x14ac:dyDescent="0.25">
      <c r="C132" s="1"/>
      <c r="D132" s="1"/>
      <c r="E132" s="1"/>
      <c r="F132" s="1"/>
      <c r="G132" s="1"/>
      <c r="H132" s="1"/>
      <c r="I132" s="1"/>
      <c r="J132" s="1"/>
    </row>
    <row r="133" spans="3:10" x14ac:dyDescent="0.25">
      <c r="C133" s="1"/>
      <c r="D133" s="1"/>
      <c r="E133" s="1"/>
      <c r="F133" s="1"/>
      <c r="G133" s="1"/>
      <c r="H133" s="1"/>
      <c r="I133" s="1"/>
      <c r="J133" s="1"/>
    </row>
    <row r="134" spans="3:10" x14ac:dyDescent="0.25">
      <c r="C134" s="1"/>
      <c r="D134" s="1"/>
      <c r="E134" s="1"/>
      <c r="F134" s="1"/>
      <c r="G134" s="1"/>
      <c r="H134" s="1"/>
      <c r="I134" s="1"/>
      <c r="J134" s="1"/>
    </row>
    <row r="135" spans="3:10" x14ac:dyDescent="0.25">
      <c r="C135" s="1"/>
      <c r="D135" s="1"/>
      <c r="E135" s="1"/>
      <c r="F135" s="1"/>
      <c r="G135" s="1"/>
      <c r="H135" s="1"/>
      <c r="I135" s="1"/>
      <c r="J135" s="1"/>
    </row>
    <row r="136" spans="3:10" x14ac:dyDescent="0.25">
      <c r="C136" s="1"/>
      <c r="D136" s="1"/>
      <c r="E136" s="1"/>
      <c r="F136" s="1"/>
      <c r="G136" s="1"/>
      <c r="H136" s="1"/>
      <c r="I136" s="1"/>
      <c r="J136" s="1"/>
    </row>
    <row r="137" spans="3:10" x14ac:dyDescent="0.25">
      <c r="C137" s="1"/>
      <c r="D137" s="1"/>
      <c r="E137" s="1"/>
      <c r="F137" s="1"/>
      <c r="G137" s="1"/>
      <c r="H137" s="1"/>
      <c r="I137" s="1"/>
      <c r="J137" s="1"/>
    </row>
    <row r="138" spans="3:10" x14ac:dyDescent="0.25">
      <c r="C138" s="1"/>
      <c r="D138" s="1"/>
      <c r="E138" s="1"/>
      <c r="F138" s="1"/>
      <c r="G138" s="1"/>
      <c r="H138" s="1"/>
      <c r="I138" s="1"/>
      <c r="J138" s="1"/>
    </row>
    <row r="139" spans="3:10" x14ac:dyDescent="0.25">
      <c r="C139" s="1"/>
      <c r="D139" s="1"/>
      <c r="E139" s="1"/>
      <c r="F139" s="1"/>
      <c r="G139" s="1"/>
      <c r="H139" s="1"/>
      <c r="I139" s="1"/>
      <c r="J139" s="1"/>
    </row>
    <row r="140" spans="3:10" x14ac:dyDescent="0.25">
      <c r="C140" s="1"/>
      <c r="D140" s="1"/>
      <c r="E140" s="1"/>
      <c r="F140" s="1"/>
      <c r="G140" s="1"/>
      <c r="H140" s="1"/>
      <c r="I140" s="1"/>
      <c r="J140" s="1"/>
    </row>
    <row r="141" spans="3:10" x14ac:dyDescent="0.25">
      <c r="C141" s="1"/>
      <c r="D141" s="1"/>
      <c r="E141" s="1"/>
      <c r="F141" s="1"/>
      <c r="G141" s="1"/>
      <c r="H141" s="1"/>
      <c r="I141" s="1"/>
      <c r="J141" s="1"/>
    </row>
    <row r="142" spans="3:10" x14ac:dyDescent="0.25">
      <c r="C142" s="1"/>
      <c r="D142" s="1"/>
      <c r="E142" s="1"/>
      <c r="F142" s="1"/>
      <c r="G142" s="1"/>
      <c r="H142" s="1"/>
      <c r="I142" s="1"/>
      <c r="J142" s="1"/>
    </row>
    <row r="143" spans="3:10" x14ac:dyDescent="0.25">
      <c r="C143" s="1"/>
      <c r="D143" s="1"/>
      <c r="E143" s="1"/>
      <c r="F143" s="1"/>
      <c r="G143" s="1"/>
      <c r="H143" s="1"/>
      <c r="I143" s="1"/>
      <c r="J143" s="1"/>
    </row>
    <row r="144" spans="3:10" x14ac:dyDescent="0.25">
      <c r="C144" s="1"/>
      <c r="D144" s="1"/>
      <c r="E144" s="1"/>
      <c r="F144" s="1"/>
      <c r="G144" s="1"/>
      <c r="H144" s="1"/>
      <c r="I144" s="1"/>
      <c r="J144" s="1"/>
    </row>
    <row r="145" spans="3:10" x14ac:dyDescent="0.25">
      <c r="C145" s="1"/>
      <c r="D145" s="1"/>
      <c r="E145" s="1"/>
      <c r="F145" s="1"/>
      <c r="G145" s="1"/>
      <c r="H145" s="1"/>
      <c r="I145" s="1"/>
      <c r="J145" s="1"/>
    </row>
    <row r="146" spans="3:10" x14ac:dyDescent="0.25">
      <c r="C146" s="1"/>
      <c r="D146" s="1"/>
      <c r="E146" s="1"/>
      <c r="F146" s="1"/>
      <c r="G146" s="1"/>
      <c r="H146" s="1"/>
      <c r="I146" s="1"/>
      <c r="J146" s="1"/>
    </row>
    <row r="147" spans="3:10" x14ac:dyDescent="0.25">
      <c r="C147" s="1"/>
      <c r="D147" s="1"/>
      <c r="E147" s="1"/>
      <c r="F147" s="1"/>
      <c r="G147" s="1"/>
      <c r="H147" s="1"/>
      <c r="I147" s="1"/>
      <c r="J147" s="1"/>
    </row>
    <row r="148" spans="3:10" x14ac:dyDescent="0.25">
      <c r="C148" s="1"/>
      <c r="D148" s="1"/>
      <c r="E148" s="1"/>
      <c r="F148" s="1"/>
      <c r="G148" s="1"/>
      <c r="H148" s="1"/>
      <c r="I148" s="1"/>
      <c r="J148" s="1"/>
    </row>
    <row r="149" spans="3:10" x14ac:dyDescent="0.25">
      <c r="C149" s="1"/>
      <c r="D149" s="1"/>
      <c r="E149" s="1"/>
      <c r="F149" s="1"/>
      <c r="G149" s="1"/>
      <c r="H149" s="1"/>
      <c r="I149" s="1"/>
      <c r="J149" s="1"/>
    </row>
    <row r="150" spans="3:10" x14ac:dyDescent="0.25">
      <c r="C150" s="1"/>
      <c r="D150" s="1"/>
      <c r="E150" s="1"/>
      <c r="F150" s="1"/>
      <c r="G150" s="1"/>
      <c r="H150" s="1"/>
      <c r="I150" s="1"/>
      <c r="J150" s="1"/>
    </row>
    <row r="151" spans="3:10" x14ac:dyDescent="0.25">
      <c r="C151" s="1"/>
      <c r="D151" s="1"/>
      <c r="E151" s="1"/>
      <c r="F151" s="1"/>
      <c r="G151" s="1"/>
      <c r="H151" s="1"/>
      <c r="I151" s="1"/>
      <c r="J151" s="1"/>
    </row>
    <row r="152" spans="3:10" x14ac:dyDescent="0.25">
      <c r="C152" s="1"/>
      <c r="D152" s="1"/>
      <c r="E152" s="1"/>
      <c r="F152" s="1"/>
      <c r="G152" s="1"/>
      <c r="H152" s="1"/>
      <c r="I152" s="1"/>
      <c r="J152" s="1"/>
    </row>
    <row r="153" spans="3:10" x14ac:dyDescent="0.25">
      <c r="C153" s="1"/>
      <c r="D153" s="1"/>
      <c r="E153" s="1"/>
      <c r="F153" s="1"/>
      <c r="G153" s="1"/>
      <c r="H153" s="1"/>
      <c r="I153" s="1"/>
      <c r="J153" s="1"/>
    </row>
    <row r="154" spans="3:10" x14ac:dyDescent="0.25">
      <c r="C154" s="1"/>
      <c r="D154" s="1"/>
      <c r="E154" s="1"/>
      <c r="F154" s="1"/>
      <c r="G154" s="1"/>
      <c r="H154" s="1"/>
      <c r="I154" s="1"/>
      <c r="J154" s="1"/>
    </row>
    <row r="155" spans="3:10" x14ac:dyDescent="0.25">
      <c r="C155" s="1"/>
      <c r="D155" s="1"/>
      <c r="E155" s="1"/>
      <c r="F155" s="1"/>
      <c r="G155" s="1"/>
      <c r="H155" s="1"/>
      <c r="I155" s="1"/>
      <c r="J155" s="1"/>
    </row>
    <row r="156" spans="3:10" x14ac:dyDescent="0.25">
      <c r="C156" s="1"/>
      <c r="D156" s="1"/>
      <c r="E156" s="1"/>
      <c r="F156" s="1"/>
      <c r="G156" s="1"/>
      <c r="H156" s="1"/>
      <c r="I156" s="1"/>
      <c r="J156" s="1"/>
    </row>
    <row r="157" spans="3:10" x14ac:dyDescent="0.25">
      <c r="C157" s="1"/>
      <c r="D157" s="1"/>
      <c r="E157" s="1"/>
      <c r="F157" s="1"/>
      <c r="G157" s="1"/>
      <c r="H157" s="1"/>
      <c r="I157" s="1"/>
      <c r="J157" s="1"/>
    </row>
    <row r="158" spans="3:10" x14ac:dyDescent="0.25">
      <c r="C158" s="1"/>
      <c r="D158" s="1"/>
      <c r="E158" s="1"/>
      <c r="F158" s="1"/>
      <c r="G158" s="1"/>
      <c r="H158" s="1"/>
      <c r="I158" s="1"/>
      <c r="J158" s="1"/>
    </row>
    <row r="159" spans="3:10" x14ac:dyDescent="0.25">
      <c r="C159" s="1"/>
      <c r="D159" s="1"/>
      <c r="E159" s="1"/>
      <c r="F159" s="1"/>
      <c r="G159" s="1"/>
      <c r="H159" s="1"/>
      <c r="I159" s="1"/>
      <c r="J159" s="1"/>
    </row>
    <row r="160" spans="3:10" x14ac:dyDescent="0.25">
      <c r="C160" s="1"/>
      <c r="D160" s="1"/>
      <c r="E160" s="1"/>
      <c r="F160" s="1"/>
      <c r="G160" s="1"/>
      <c r="H160" s="1"/>
      <c r="I160" s="1"/>
      <c r="J160" s="1"/>
    </row>
    <row r="161" spans="3:10" x14ac:dyDescent="0.25">
      <c r="C161" s="1"/>
      <c r="D161" s="1"/>
      <c r="E161" s="1"/>
      <c r="F161" s="1"/>
      <c r="G161" s="1"/>
      <c r="H161" s="1"/>
      <c r="I161" s="1"/>
      <c r="J161" s="1"/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840C0-7658-442A-ABFE-E70C0341BAE0}">
  <dimension ref="A1:E17"/>
  <sheetViews>
    <sheetView showGridLines="0" workbookViewId="0">
      <selection activeCell="G16" sqref="G16"/>
    </sheetView>
  </sheetViews>
  <sheetFormatPr baseColWidth="10" defaultRowHeight="15" x14ac:dyDescent="0.25"/>
  <cols>
    <col min="1" max="1" width="32" customWidth="1"/>
    <col min="2" max="2" width="20.85546875" style="5" customWidth="1"/>
  </cols>
  <sheetData>
    <row r="1" spans="1:5" ht="30" customHeight="1" x14ac:dyDescent="0.25">
      <c r="A1" s="85" t="s">
        <v>67</v>
      </c>
      <c r="B1" s="85"/>
    </row>
    <row r="2" spans="1:5" x14ac:dyDescent="0.25">
      <c r="A2" s="59" t="s">
        <v>60</v>
      </c>
      <c r="B2" s="57">
        <v>32</v>
      </c>
    </row>
    <row r="3" spans="1:5" x14ac:dyDescent="0.25">
      <c r="A3" s="59" t="s">
        <v>57</v>
      </c>
      <c r="B3" s="57">
        <v>235</v>
      </c>
    </row>
    <row r="4" spans="1:5" x14ac:dyDescent="0.25">
      <c r="A4" s="59" t="s">
        <v>41</v>
      </c>
      <c r="B4" s="57">
        <v>19</v>
      </c>
    </row>
    <row r="5" spans="1:5" ht="24.75" customHeight="1" x14ac:dyDescent="0.25">
      <c r="A5" s="56" t="s">
        <v>6</v>
      </c>
      <c r="B5" s="56">
        <f>SUM(B2:B4)</f>
        <v>286</v>
      </c>
    </row>
    <row r="7" spans="1:5" x14ac:dyDescent="0.25">
      <c r="A7" s="54" t="s">
        <v>48</v>
      </c>
    </row>
    <row r="8" spans="1:5" ht="30" customHeight="1" x14ac:dyDescent="0.25">
      <c r="A8" s="85" t="s">
        <v>55</v>
      </c>
      <c r="B8" s="85"/>
    </row>
    <row r="9" spans="1:5" x14ac:dyDescent="0.25">
      <c r="A9" s="61" t="s">
        <v>49</v>
      </c>
      <c r="B9" s="57">
        <v>2</v>
      </c>
    </row>
    <row r="10" spans="1:5" x14ac:dyDescent="0.25">
      <c r="A10" s="61" t="s">
        <v>50</v>
      </c>
      <c r="B10" s="55">
        <v>6</v>
      </c>
    </row>
    <row r="11" spans="1:5" x14ac:dyDescent="0.25">
      <c r="A11" s="60" t="s">
        <v>51</v>
      </c>
      <c r="B11" s="55">
        <v>7</v>
      </c>
    </row>
    <row r="12" spans="1:5" x14ac:dyDescent="0.25">
      <c r="A12" s="60" t="s">
        <v>52</v>
      </c>
      <c r="B12" s="55">
        <v>4</v>
      </c>
    </row>
    <row r="13" spans="1:5" x14ac:dyDescent="0.25">
      <c r="A13" s="60" t="s">
        <v>68</v>
      </c>
      <c r="B13" s="55">
        <v>8</v>
      </c>
    </row>
    <row r="14" spans="1:5" x14ac:dyDescent="0.25">
      <c r="A14" s="61" t="s">
        <v>53</v>
      </c>
      <c r="B14" s="55">
        <v>3</v>
      </c>
    </row>
    <row r="15" spans="1:5" x14ac:dyDescent="0.25">
      <c r="A15" s="60" t="s">
        <v>69</v>
      </c>
      <c r="B15" s="55">
        <v>1</v>
      </c>
      <c r="E15" s="58"/>
    </row>
    <row r="16" spans="1:5" x14ac:dyDescent="0.25">
      <c r="A16" s="62" t="s">
        <v>54</v>
      </c>
      <c r="B16" s="63">
        <v>1</v>
      </c>
      <c r="C16" t="s">
        <v>75</v>
      </c>
    </row>
    <row r="17" spans="1:2" ht="24.75" customHeight="1" x14ac:dyDescent="0.25">
      <c r="A17" s="56" t="s">
        <v>6</v>
      </c>
      <c r="B17" s="56">
        <f>SUM(B9:B16)</f>
        <v>32</v>
      </c>
    </row>
  </sheetData>
  <mergeCells count="2">
    <mergeCell ref="A1:B1"/>
    <mergeCell ref="A8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286 PYTS CERRADOS</vt:lpstr>
      <vt:lpstr>FAI</vt:lpstr>
      <vt:lpstr>FFI</vt:lpstr>
      <vt:lpstr>INTERDISCIPLINARIO</vt:lpstr>
      <vt:lpstr>286 PROYECTOS</vt:lpstr>
      <vt:lpstr>FAI FFI INST</vt:lpstr>
      <vt:lpstr>FECHAS DE CONCLUSIÓN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2020-12-15T13:50:35Z</dcterms:created>
  <dcterms:modified xsi:type="dcterms:W3CDTF">2021-07-20T16:02:10Z</dcterms:modified>
</cp:coreProperties>
</file>